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E240C631-1373-4834-A405-47D61E11D9CF}" xr6:coauthVersionLast="47" xr6:coauthVersionMax="47" xr10:uidLastSave="{00000000-0000-0000-0000-000000000000}"/>
  <bookViews>
    <workbookView xWindow="-120" yWindow="-120" windowWidth="29040" windowHeight="15840" xr2:uid="{C505CB68-D396-4800-AF8E-A8034B084603}"/>
  </bookViews>
  <sheets>
    <sheet name="Chlumec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8" i="1" l="1"/>
  <c r="J249" i="1" l="1"/>
  <c r="J248" i="1"/>
  <c r="J247" i="1"/>
  <c r="J256" i="1"/>
  <c r="J266" i="1" l="1"/>
  <c r="J237" i="1"/>
  <c r="J236" i="1"/>
  <c r="J235" i="1"/>
  <c r="J234" i="1"/>
  <c r="J233" i="1"/>
  <c r="J232" i="1"/>
  <c r="J231" i="1"/>
  <c r="J228" i="1"/>
  <c r="J220" i="1"/>
  <c r="J219" i="1"/>
  <c r="J218" i="1"/>
  <c r="J217" i="1"/>
  <c r="J216" i="1"/>
  <c r="J204" i="1"/>
  <c r="J203" i="1"/>
  <c r="J202" i="1"/>
  <c r="J201" i="1"/>
  <c r="J187" i="1"/>
  <c r="J186" i="1"/>
  <c r="J185" i="1"/>
  <c r="J184" i="1"/>
  <c r="J183" i="1"/>
  <c r="J167" i="1"/>
  <c r="J171" i="1"/>
  <c r="J170" i="1"/>
  <c r="J169" i="1"/>
  <c r="J168" i="1"/>
  <c r="J156" i="1"/>
  <c r="J155" i="1"/>
  <c r="J154" i="1"/>
  <c r="J153" i="1"/>
  <c r="J152" i="1"/>
  <c r="J140" i="1"/>
  <c r="J138" i="1"/>
  <c r="J139" i="1"/>
  <c r="J137" i="1"/>
  <c r="J136" i="1"/>
  <c r="J135" i="1"/>
  <c r="J134" i="1"/>
  <c r="J133" i="1"/>
  <c r="J121" i="1"/>
  <c r="J120" i="1"/>
  <c r="J119" i="1"/>
  <c r="J118" i="1"/>
  <c r="J105" i="1"/>
  <c r="J104" i="1"/>
  <c r="J103" i="1"/>
  <c r="J102" i="1"/>
  <c r="J95" i="1"/>
  <c r="J91" i="1"/>
  <c r="J90" i="1"/>
  <c r="J89" i="1"/>
  <c r="J88" i="1"/>
  <c r="J75" i="1"/>
  <c r="J74" i="1"/>
  <c r="J73" i="1"/>
  <c r="J72" i="1"/>
  <c r="J57" i="1"/>
  <c r="J56" i="1"/>
  <c r="J59" i="1"/>
  <c r="J58" i="1"/>
  <c r="J42" i="1"/>
  <c r="J41" i="1"/>
  <c r="J44" i="1"/>
  <c r="J43" i="1"/>
  <c r="J27" i="1"/>
  <c r="J22" i="1"/>
  <c r="J23" i="1"/>
  <c r="J24" i="1"/>
  <c r="J25" i="1"/>
  <c r="J26" i="1"/>
  <c r="J28" i="1"/>
  <c r="J29" i="1"/>
  <c r="J30" i="1"/>
  <c r="J246" i="1"/>
  <c r="J261" i="1" l="1"/>
  <c r="J264" i="1" l="1"/>
  <c r="J257" i="1"/>
  <c r="J258" i="1"/>
  <c r="J245" i="1"/>
  <c r="J251" i="1"/>
  <c r="J250" i="1"/>
  <c r="J244" i="1"/>
  <c r="J240" i="1" l="1"/>
  <c r="J230" i="1"/>
  <c r="J238" i="1"/>
  <c r="J229" i="1"/>
  <c r="J225" i="1"/>
  <c r="J226" i="1"/>
  <c r="J222" i="1"/>
  <c r="J221" i="1"/>
  <c r="J215" i="1"/>
  <c r="J214" i="1"/>
  <c r="J213" i="1"/>
  <c r="J212" i="1"/>
  <c r="J207" i="1"/>
  <c r="J209" i="1"/>
  <c r="J208" i="1"/>
  <c r="J206" i="1"/>
  <c r="J205" i="1"/>
  <c r="J200" i="1"/>
  <c r="J199" i="1"/>
  <c r="J198" i="1"/>
  <c r="J197" i="1"/>
  <c r="J190" i="1"/>
  <c r="J191" i="1"/>
  <c r="J194" i="1"/>
  <c r="J193" i="1"/>
  <c r="J189" i="1"/>
  <c r="J188" i="1"/>
  <c r="J182" i="1"/>
  <c r="J181" i="1"/>
  <c r="J180" i="1"/>
  <c r="J179" i="1"/>
  <c r="J166" i="1"/>
  <c r="J172" i="1"/>
  <c r="J173" i="1"/>
  <c r="J176" i="1"/>
  <c r="J175" i="1"/>
  <c r="J174" i="1"/>
  <c r="J165" i="1"/>
  <c r="J164" i="1"/>
  <c r="J159" i="1"/>
  <c r="J161" i="1"/>
  <c r="J160" i="1"/>
  <c r="J158" i="1"/>
  <c r="J157" i="1"/>
  <c r="J151" i="1"/>
  <c r="J150" i="1"/>
  <c r="J149" i="1"/>
  <c r="J148" i="1"/>
  <c r="J145" i="1"/>
  <c r="J144" i="1"/>
  <c r="J143" i="1"/>
  <c r="J142" i="1"/>
  <c r="J141" i="1"/>
  <c r="J132" i="1"/>
  <c r="J131" i="1"/>
  <c r="J130" i="1"/>
  <c r="J127" i="1"/>
  <c r="J126" i="1"/>
  <c r="J123" i="1"/>
  <c r="J124" i="1"/>
  <c r="J125" i="1"/>
  <c r="J122" i="1"/>
  <c r="J117" i="1"/>
  <c r="J116" i="1"/>
  <c r="J115" i="1"/>
  <c r="J114" i="1"/>
  <c r="J111" i="1"/>
  <c r="J110" i="1"/>
  <c r="J109" i="1"/>
  <c r="J108" i="1"/>
  <c r="J107" i="1"/>
  <c r="J106" i="1"/>
  <c r="J101" i="1"/>
  <c r="J100" i="1"/>
  <c r="J99" i="1"/>
  <c r="J98" i="1"/>
  <c r="J87" i="1" l="1"/>
  <c r="J85" i="1"/>
  <c r="J84" i="1"/>
  <c r="J81" i="1"/>
  <c r="J80" i="1"/>
  <c r="J78" i="1"/>
  <c r="J77" i="1"/>
  <c r="J76" i="1"/>
  <c r="J71" i="1"/>
  <c r="J70" i="1"/>
  <c r="J69" i="1"/>
  <c r="J68" i="1"/>
  <c r="J62" i="1"/>
  <c r="J61" i="1"/>
  <c r="J60" i="1"/>
  <c r="J55" i="1"/>
  <c r="J54" i="1"/>
  <c r="J53" i="1"/>
  <c r="J52" i="1"/>
  <c r="J40" i="1"/>
  <c r="J39" i="1"/>
  <c r="J38" i="1"/>
  <c r="J37" i="1"/>
  <c r="J21" i="1"/>
  <c r="J20" i="1"/>
  <c r="J19" i="1"/>
  <c r="J11" i="1" l="1"/>
  <c r="J12" i="1"/>
  <c r="J13" i="1"/>
  <c r="J14" i="1"/>
  <c r="J15" i="1"/>
  <c r="J16" i="1"/>
  <c r="J31" i="1"/>
  <c r="J32" i="1"/>
  <c r="J33" i="1"/>
  <c r="J34" i="1"/>
  <c r="J45" i="1"/>
  <c r="J46" i="1"/>
  <c r="J47" i="1"/>
  <c r="J48" i="1"/>
  <c r="J49" i="1"/>
  <c r="J63" i="1"/>
  <c r="J64" i="1"/>
  <c r="J65" i="1"/>
  <c r="J79" i="1"/>
  <c r="J86" i="1"/>
  <c r="J92" i="1"/>
  <c r="J93" i="1"/>
  <c r="J94" i="1"/>
  <c r="J192" i="1"/>
  <c r="J227" i="1"/>
  <c r="J239" i="1"/>
  <c r="J243" i="1"/>
  <c r="J254" i="1"/>
  <c r="J272" i="1" s="1"/>
  <c r="J255" i="1"/>
  <c r="J10" i="1"/>
</calcChain>
</file>

<file path=xl/sharedStrings.xml><?xml version="1.0" encoding="utf-8"?>
<sst xmlns="http://schemas.openxmlformats.org/spreadsheetml/2006/main" count="928" uniqueCount="188">
  <si>
    <t>Městský kamerový dohlížecí systém (MKDS)</t>
  </si>
  <si>
    <t>č.p.</t>
  </si>
  <si>
    <t>umístění</t>
  </si>
  <si>
    <t>název</t>
  </si>
  <si>
    <t>popis</t>
  </si>
  <si>
    <t>výrobce</t>
  </si>
  <si>
    <t>typové označení</t>
  </si>
  <si>
    <t>jednotka</t>
  </si>
  <si>
    <t>množství</t>
  </si>
  <si>
    <t>cena/j</t>
  </si>
  <si>
    <t>celková cena</t>
  </si>
  <si>
    <t>KB1 - Klicperovo náměstí 204, MěÚ</t>
  </si>
  <si>
    <t>link</t>
  </si>
  <si>
    <t>Klicperovo nám.</t>
  </si>
  <si>
    <t>Vícezáběrová bezpečnostní kamera</t>
  </si>
  <si>
    <t>ks</t>
  </si>
  <si>
    <t>Horní držák kamery</t>
  </si>
  <si>
    <t>upevnění kamery pro odstup min. 20cm</t>
  </si>
  <si>
    <t>Adaptér pro upevnění držáku na sloup VO</t>
  </si>
  <si>
    <t>kovový adaptér pro uchycení držáku na sloup VO pro průmer min. 11 cm</t>
  </si>
  <si>
    <t>POE injektor</t>
  </si>
  <si>
    <t>POE injektor pro kameru IEE 802.3bt (POE++) 60W</t>
  </si>
  <si>
    <t>instalační materiál</t>
  </si>
  <si>
    <t>kpl</t>
  </si>
  <si>
    <t xml:space="preserve">demontáž </t>
  </si>
  <si>
    <t>demontáž původní instalace - z plošiny</t>
  </si>
  <si>
    <t>instalace</t>
  </si>
  <si>
    <t>Venkovní instalace kamery na sloup VO, datové a napájecí propojení do přípojeného místa v budově cca 30m</t>
  </si>
  <si>
    <t>KB2 - Klicperovo náměstí 18</t>
  </si>
  <si>
    <t>Bezpečností kamera typu Bullet</t>
  </si>
  <si>
    <t>Držák bullet kamery</t>
  </si>
  <si>
    <t>Držák pro upevnění kamery na kovovou tyč</t>
  </si>
  <si>
    <t>POE injektor pro kameru IEE 802.3at (POE+)</t>
  </si>
  <si>
    <t>Venkovní instalace kamery (z plošiny) na střešní tyč, zapojení, oživení, konfigurace</t>
  </si>
  <si>
    <t>Mikrovlný datový spoj</t>
  </si>
  <si>
    <t>60GHz se zálohou 5GHz, datová propustnost min.1Gb/s, dosah min. 5km, centrální management</t>
  </si>
  <si>
    <t>Instalace mikrovlnného datového spoje</t>
  </si>
  <si>
    <t>KB3 - Hriště, koupaliště - Na Hatích 85</t>
  </si>
  <si>
    <t>Hřiště, 
koupaliště, sloup VO</t>
  </si>
  <si>
    <t>demontáž původní instalace (z plošiny)</t>
  </si>
  <si>
    <t>Venkovní instalace kamery na sloup VO, včetně zapojení a konfigurace (z plošiny)</t>
  </si>
  <si>
    <t>instalace mikrovlnného datového spoje</t>
  </si>
  <si>
    <t>Venkovní instalace mikrovlnného datového spoje na sloup VO (z plošiny)</t>
  </si>
  <si>
    <t>KB4 - Park, kostel - Pražská 114</t>
  </si>
  <si>
    <t>Pražská 114, sloup VO</t>
  </si>
  <si>
    <t>demontáž původní instalace</t>
  </si>
  <si>
    <t>Venkovní instalace kamery na sloup VO, včetně zapojení a konfigurace</t>
  </si>
  <si>
    <t>Pražská 114, kostel</t>
  </si>
  <si>
    <t>60GHz se zálohou 5GHz, datová propustnost min.1Gb/s, dosah min. 300, centrální management</t>
  </si>
  <si>
    <t>Uchycení datového spoje</t>
  </si>
  <si>
    <t xml:space="preserve">držák antény na střechu kostela </t>
  </si>
  <si>
    <t>KB5 - Kruhový objezd, benzinka - Pražská 802</t>
  </si>
  <si>
    <t>Kruhový objezd, Pražská ul. Sloup VO</t>
  </si>
  <si>
    <t>60GHz se zálohou 5GHz, datová propustnost min.1Gb/s, dosah min. 2km, centrální management</t>
  </si>
  <si>
    <t>držák antény na sloup VO</t>
  </si>
  <si>
    <t>KB6 - U Nádraží - Nádražní 783</t>
  </si>
  <si>
    <t>Nádraží - budova lékárny</t>
  </si>
  <si>
    <t>Adaptér pro upevnění držáku na roh budovy</t>
  </si>
  <si>
    <t>Instalační materiál, kabeláž, konektory, zakrytování IP56</t>
  </si>
  <si>
    <t>demontáž původní instalace na výškovém panelovém domě</t>
  </si>
  <si>
    <t>Venkovní instalace kamery na budovu, kabeláže v budově, včetně zapojení a konfigurace (z plošiny)</t>
  </si>
  <si>
    <t>držák antény na budovu</t>
  </si>
  <si>
    <t>Venkovní instalace mikrovlnného datového spoje na budovu (z plošiny)</t>
  </si>
  <si>
    <t>KB7 - Sokolovna - Kozelkova 266</t>
  </si>
  <si>
    <t>Sokolovna</t>
  </si>
  <si>
    <t xml:space="preserve">demontáž původní instalace  </t>
  </si>
  <si>
    <t>KB8 - Křižovatka Palackého 83</t>
  </si>
  <si>
    <t>Križovatka Palackého - Roosveltova</t>
  </si>
  <si>
    <t>KB9 - Zdravotní středisko - Jungmannova 114</t>
  </si>
  <si>
    <t>Zdravotní středisko</t>
  </si>
  <si>
    <t xml:space="preserve">KB10 - Križovatka - Prazska 82 - budova PČR </t>
  </si>
  <si>
    <t>budova PČR</t>
  </si>
  <si>
    <t>KB11 Domov dětí a mládeže</t>
  </si>
  <si>
    <t>KB12 - Hřbitov - Žiželická 95</t>
  </si>
  <si>
    <t>Hřbitov</t>
  </si>
  <si>
    <t>Mikrovlný datový spoj - směr MěÚ</t>
  </si>
  <si>
    <t>Mikrovlný datový spoj - směr kruháč, benzinka</t>
  </si>
  <si>
    <t>Datový switch</t>
  </si>
  <si>
    <t>Switch PoE vrstvy 2 bez ventilátoru s 8 porty GbE RJ45</t>
  </si>
  <si>
    <t>KB13 - Škola, Jídelna, Hřiště - Smetanova 115</t>
  </si>
  <si>
    <t>Škola</t>
  </si>
  <si>
    <t>KB14 - Škola hlavní vchod - Smetanova 155</t>
  </si>
  <si>
    <t>Škola vchod</t>
  </si>
  <si>
    <t>RDB - Retranslační datový bod škola</t>
  </si>
  <si>
    <t>Škola půda, střecha</t>
  </si>
  <si>
    <t>Montáž antén</t>
  </si>
  <si>
    <t>Montáž antén na střechu školy - na aktuální stožár</t>
  </si>
  <si>
    <t>UPS záložní zdroj</t>
  </si>
  <si>
    <t>Záložní zdroj  záložní doba při 100% zátěži 7,8 min, záložní doba při 50% zátěži 20 min, skutečný a zdánlivý výkon min. 900 W / 1500 VA, line interactive, 2×IEC Jumpers, 8×IEC 320 C13</t>
  </si>
  <si>
    <t>Instační materiál</t>
  </si>
  <si>
    <t>Instalace</t>
  </si>
  <si>
    <t>Instalace antén a příslušenství</t>
  </si>
  <si>
    <t>Konfigurace a nastavení</t>
  </si>
  <si>
    <t>Konfigurace, oživení a nastavení jednotlivých retranslačních datových tras retranslačního bodu</t>
  </si>
  <si>
    <t>Kabeláže, držáky, spojovací materiál</t>
  </si>
  <si>
    <t>PDB - Přijímací datový bod MěÚ</t>
  </si>
  <si>
    <t>Městský úřad střecha</t>
  </si>
  <si>
    <t>Přijímací antény datového bodu</t>
  </si>
  <si>
    <t>Instalační materiál</t>
  </si>
  <si>
    <t xml:space="preserve">Dohledové pracoviště </t>
  </si>
  <si>
    <t>Městský úřad</t>
  </si>
  <si>
    <t>PC pracovní stanice</t>
  </si>
  <si>
    <t>43" monitor</t>
  </si>
  <si>
    <t>43-50" náhledový LCD monitor 4K 3840 × 2160, IPS, 16:9, 8 ms, 60Hz, 400 cd/m2, kontrast 1000:1, DisplayPort 1.4, HDMI 2.0, USB-C, sluchátkový výstup, repro</t>
  </si>
  <si>
    <t>Instalace dohledového pracoviště</t>
  </si>
  <si>
    <t>SW licence pro kamery</t>
  </si>
  <si>
    <t>Software licence pro kameru a 5 let rok (subscription)</t>
  </si>
  <si>
    <t>Zaškolení obsluhy</t>
  </si>
  <si>
    <t>Zaškolení obsluhy kamerového systému</t>
  </si>
  <si>
    <t>Zaškolení obsluhy s prací a administrací kamerového systému, zpracování alarmů, využití mobilní aplikace, přístupy pro PČR, zpracování analýz audio a video dat, využití smart funkcí, pokročilé vyhledávání v záznamech, export formátů videa</t>
  </si>
  <si>
    <t>den</t>
  </si>
  <si>
    <t>Cena celkem v Kč bez DPH</t>
  </si>
  <si>
    <t xml:space="preserve">instalační materiál, kabeláž, konektory, UV odolný CAT6, UV pásky, </t>
  </si>
  <si>
    <t>Podružný elektroměr</t>
  </si>
  <si>
    <t>Jistič jednofázový</t>
  </si>
  <si>
    <t xml:space="preserve">Skříň na půdě </t>
  </si>
  <si>
    <t>Skříň na půdě pro PoE napaječe</t>
  </si>
  <si>
    <t>Jistič jednofázový 230V/16A</t>
  </si>
  <si>
    <t>Podružný elektroměr jednofázový montáž na DIN lištu, třída přesnosti 1/B (MID certifikát)</t>
  </si>
  <si>
    <t>instalační materiál, kabeláž, konektory, UV odolný CAT6, UV pásky, plastové lišty</t>
  </si>
  <si>
    <t>Stožárová patka</t>
  </si>
  <si>
    <t>Stožárový úchyt na krov</t>
  </si>
  <si>
    <t>Stožár žárový zinek 3m</t>
  </si>
  <si>
    <t>Stožárová krytka na kabely</t>
  </si>
  <si>
    <t>Úchyt na krov</t>
  </si>
  <si>
    <t>Stožár</t>
  </si>
  <si>
    <t>Krytka na kabely</t>
  </si>
  <si>
    <t>Průchozí střešní taška</t>
  </si>
  <si>
    <t>Průchozí střešní taška/plast - kompatibilní s aktuálními taškami</t>
  </si>
  <si>
    <t>Propojení v rozvaděči</t>
  </si>
  <si>
    <t>Skřín pro POE napaječe</t>
  </si>
  <si>
    <t>Vybavení škříne DIN lišta/zásvuka/kryt jističů/průchodky</t>
  </si>
  <si>
    <t>Vybavení škříne</t>
  </si>
  <si>
    <t>instalační materiál, kabeláž, konektory, zakrytování IP56, příchytky/bandimex, UV odolný CAT6</t>
  </si>
  <si>
    <t>instalační materiál, kabeláž, konektory, zakrytování IP56, UV odolný CAT6</t>
  </si>
  <si>
    <t xml:space="preserve">Skřín pro POE napaječe na stěnu 300x200x150, </t>
  </si>
  <si>
    <t>Instalační materiál, kabeláž, konektory, plastové lišty</t>
  </si>
  <si>
    <t>Nádraží - budova paneláku - střecha</t>
  </si>
  <si>
    <t>Oživení a zapojení do místní ho routeru v lékařské ordinaci</t>
  </si>
  <si>
    <t>Oživení a zapojení do místní ho routeru v lékařské ordinaci + konfugurace lokální sítě, testy připojení a datové průchodnosti - v případě potřeby komunikace s lokálním providerem internetu do ordinace</t>
  </si>
  <si>
    <t>demontáž původní instalace z budovy Sokolovny</t>
  </si>
  <si>
    <t>Venkovní instalace mikrovlnného datového spoje na budovu (z plošiny), oživení, test konektivity</t>
  </si>
  <si>
    <t>Venkovní instalace mikrovlnného datového spoje na střechu kostela (z plošiny), oživení, test konektivity</t>
  </si>
  <si>
    <t>Venkovní instalace mikrovlnného datového spoje na sloup VO (z plošiny), oživení, test konektivity</t>
  </si>
  <si>
    <t>Venkovní instalace mikrovlnného datového spoje na zeď/střechu budovy, oživení a test konektivity</t>
  </si>
  <si>
    <t>Plastové lišty</t>
  </si>
  <si>
    <t>Lišty po chodbě od kamery</t>
  </si>
  <si>
    <t>Skříň na půdě pro PoE napaječe 400x300x200</t>
  </si>
  <si>
    <t>kovový adaptér pro upevnění držáku na roh budovy</t>
  </si>
  <si>
    <t>Trubka pro kabeláže</t>
  </si>
  <si>
    <t>Trubka pro kabeláže v půdních prostorách pro kabeláže k anténě, příchytky</t>
  </si>
  <si>
    <t>instalace kamery</t>
  </si>
  <si>
    <t>Plastové lišty po kabeláže v místnostech</t>
  </si>
  <si>
    <t>Držák antény na budovu</t>
  </si>
  <si>
    <t>sloup VO ul. U starého hradu</t>
  </si>
  <si>
    <t>Plastové lišty a trubky</t>
  </si>
  <si>
    <t>Plastové lišty a trubky pro vedení kabeláže v půdních prostorách</t>
  </si>
  <si>
    <t>Kovový adaptér pro upevnění držáku na roh budovy</t>
  </si>
  <si>
    <t>Upevnění kamery pro odstup min. 20cm</t>
  </si>
  <si>
    <t>Vybavení škříně</t>
  </si>
  <si>
    <t>Skříň pro POE napaječe</t>
  </si>
  <si>
    <t>Plastové lišty a trubky pro vedení kabeláže v ve stoupačkách a půdních prostorách</t>
  </si>
  <si>
    <t xml:space="preserve">Skříň pro POE napaječe na stěnu 300x200x150, </t>
  </si>
  <si>
    <t>Vybavení škříně DIN lišta/zásvuka/kryt jističů/průchodky</t>
  </si>
  <si>
    <t xml:space="preserve">Skříň pro POE napaječe na stěnu 400x300x200, </t>
  </si>
  <si>
    <t>Skříň pro POE napaječe 400x300x200, UV odolný plast</t>
  </si>
  <si>
    <t>Multisensor security camera , min. 4x 5MP, min. 2592x1944@25fps, view angle 99° ~ 53° Horizontal, 69° ~ 39° Vertical, Focal length: 3.7 ~ 7.7 mm, Aperture: ƒ/1.5-ƒ/1.9, Remote zoom and focus P-iris, Automatic night mode, IR-cut filter, Individually controlled IR LEDs 850 nm IR LED, IK10 (IEC/EN 62262), IP66 (IEC/EN 60529),Storage &amp; Operating: min -40C to +60C*</t>
  </si>
  <si>
    <t xml:space="preserve">Jedno čipová security kamera, velikost senzoru min. 5MP 1/2.8", pozorovací uhel min 95° - 28° Horizontal, 53° - 17° Vertical,Focal length: min 3.4-10.5mm, Aperture: ƒ/1.6, Remote Zoom a Focus, Automatic night mode, IR-cut filter, 850 nm IR LED, IK10 (IEC/EN 62262), IP66, IP67 (IEC/EN 60529), teplotní rozsah min. -40°C to +60°C, </t>
  </si>
  <si>
    <t>60GHz se zálohou 5GHz, datová propustnost min.1Gb/s, dosah min. 300m, centrální management</t>
  </si>
  <si>
    <t xml:space="preserve">Skříň pro POE napaječe na stěnu 800x600x200, </t>
  </si>
  <si>
    <t>Skříň pro POE napaječe, switch a UPS zdroj</t>
  </si>
  <si>
    <t>Průchodky,trubky pro vývod na stožár od hlavní skříně</t>
  </si>
  <si>
    <t xml:space="preserve">Průchodky,trubky </t>
  </si>
  <si>
    <t>Kabeláže, držáky,průchodky,  spojovací materiál, CAT6 kabeláže, Cyky kabeláže</t>
  </si>
  <si>
    <t>Držák antény na budovu směrem k budově PČR</t>
  </si>
  <si>
    <t>Zpracování dokumentace</t>
  </si>
  <si>
    <t>Zpracování dokumentace reálného provedení</t>
  </si>
  <si>
    <t>Zpracování dokumentace reálného provedení, dokumentace IP konfigurace, přístupová hesla</t>
  </si>
  <si>
    <t>Výkonná PC stanice, Processor Intel i9-14900K,32GB,2TB M.2 NVMe, NVIDIA RTX2000Ada/16GB + Transcend SSD 2TB, M.2 2280, PCIe Gen4x4, NVMe typ skříně: Midi Tower, myš a klávesnice, Windows 11 Pro</t>
  </si>
  <si>
    <t>Držák VESA na zeď</t>
  </si>
  <si>
    <t>držák 43" monitoru na zeď</t>
  </si>
  <si>
    <t>Kabeláže, CAT6, DP, HDMI, 230V PES, Plastové žlaby</t>
  </si>
  <si>
    <t>Instalace antén,   příslušenství antén , nastavení, oživení, otestování</t>
  </si>
  <si>
    <t>Městský kamerový dohlížecí systém – Chlumec nad Cidlinou</t>
  </si>
  <si>
    <t xml:space="preserve">Systém pro nakládání s osobními údaji (RZ, fotky, videa) </t>
  </si>
  <si>
    <t>SW pro zpracování dat MP – prevence kriminality</t>
  </si>
  <si>
    <t>Systém pro zpracování dat MP – prevence kriminality</t>
  </si>
  <si>
    <t>Položkový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</si>
</sst>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CZK&quot;_-;\-* #,##0.00\ &quot;CZK&quot;_-;_-* &quot;-&quot;??\ &quot;CZK&quot;_-;_-@_-"/>
    <numFmt numFmtId="165" formatCode="0.0"/>
    <numFmt numFmtId="166" formatCode="_-* #,##0\ &quot;CZK&quot;_-;\-* #,##0\ &quot;CZK&quot;_-;_-* &quot;-&quot;??\ &quot;CZK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1" fillId="4" borderId="0" xfId="0" applyFont="1" applyFill="1" applyAlignment="1">
      <alignment vertical="top"/>
    </xf>
    <xf numFmtId="0" fontId="3" fillId="0" borderId="0" xfId="1" applyAlignment="1">
      <alignment vertical="top"/>
    </xf>
    <xf numFmtId="0" fontId="1" fillId="3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3" borderId="5" xfId="0" applyFont="1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3" borderId="6" xfId="0" applyFill="1" applyBorder="1" applyAlignment="1">
      <alignment vertical="top"/>
    </xf>
    <xf numFmtId="2" fontId="0" fillId="0" borderId="5" xfId="0" applyNumberForma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4" fillId="0" borderId="0" xfId="0" applyFont="1" applyAlignment="1">
      <alignment vertical="top"/>
    </xf>
    <xf numFmtId="165" fontId="0" fillId="0" borderId="5" xfId="0" applyNumberFormat="1" applyBorder="1" applyAlignment="1">
      <alignment vertical="top"/>
    </xf>
    <xf numFmtId="0" fontId="0" fillId="0" borderId="9" xfId="0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166" fontId="1" fillId="0" borderId="12" xfId="2" applyNumberFormat="1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7" fillId="0" borderId="5" xfId="0" applyNumberFormat="1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0" xfId="0" applyFill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6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top"/>
    </xf>
  </cellXfs>
  <cellStyles count="3">
    <cellStyle name="Hypertextový odkaz" xfId="1" builtinId="8"/>
    <cellStyle name="Měna" xfId="2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.mapy.cz/letecka?pano=1&amp;q=Chlumec%20nad%20cidlinou%2C%20Palack&#233;ho&amp;source=stre&amp;id=89625&amp;pid=78949964&amp;newest=1&amp;yaw=4.820&amp;fov=1.257&amp;pitch=-0.009&amp;x=15.4620775&amp;y=50.1540648&amp;ds=2&amp;z=19" TargetMode="External"/><Relationship Id="rId13" Type="http://schemas.openxmlformats.org/officeDocument/2006/relationships/hyperlink" Target="https://en.mapy.cz/letecka?pano=1&amp;q=chlumec%20nad%20cidlinou&amp;source=muni&amp;id=2174&amp;pid=65908788&amp;newest=1&amp;yaw=2.394&amp;fov=1.257&amp;pitch=-0.110&amp;x=15.4568568&amp;y=50.1631109&amp;ds=2&amp;z=19" TargetMode="External"/><Relationship Id="rId3" Type="http://schemas.openxmlformats.org/officeDocument/2006/relationships/hyperlink" Target="https://en.mapy.cz/letecka?pano=1&amp;q=Chlumec%20nad%20cidlinou%2C%20Palack&#233;ho&amp;source=stre&amp;id=89625&amp;pid=78950824&amp;newest=1&amp;fov=1.257&amp;x=15.4583924&amp;y=50.1554388&amp;ds=2&amp;z=18" TargetMode="External"/><Relationship Id="rId7" Type="http://schemas.openxmlformats.org/officeDocument/2006/relationships/hyperlink" Target="https://en.mapy.cz/letecka?pano=1&amp;q=Chlumec%20nad%20cidlinou%2C%20Palack&#233;ho&amp;source=stre&amp;id=89625&amp;pid=78951145&amp;newest=1&amp;yaw=3.305&amp;fov=1.257&amp;pitch=-0.000&amp;x=15.4578946&amp;y=50.1572028&amp;ds=2&amp;z=18" TargetMode="External"/><Relationship Id="rId12" Type="http://schemas.openxmlformats.org/officeDocument/2006/relationships/hyperlink" Target="https://en.mapy.cz/zakladni?pano=1&amp;q=chlumec%20nad%20cidlinou&amp;source=muni&amp;id=2174&amp;pid=78916064&amp;newest=1&amp;yaw=5.887&amp;fov=1.257&amp;pitch=-0.011&amp;x=15.4470822&amp;y=50.1589488&amp;ds=2&amp;z=19" TargetMode="External"/><Relationship Id="rId2" Type="http://schemas.openxmlformats.org/officeDocument/2006/relationships/hyperlink" Target="https://en.mapy.cz/letecka?pano=1&amp;q=Chlumec%20nad%20cidlinou%2C%20Palack&#233;ho&amp;source=stre&amp;id=89625&amp;pid=78953855&amp;newest=1&amp;yaw=6.110&amp;fov=0.980&amp;pitch=-0.070&amp;x=15.4585513&amp;y=50.1540529&amp;ds=1&amp;z=18" TargetMode="External"/><Relationship Id="rId1" Type="http://schemas.openxmlformats.org/officeDocument/2006/relationships/hyperlink" Target="https://en.mapy.cz/letecka?pano=1&amp;q=Chlumec%20nad%20cidlinou%2C%20zdravotn%C3%AD%20st&#345;edisko&amp;source=firm&amp;id=2527299&amp;ds=2&amp;x=15.4621499&amp;y=50.1553995&amp;z=20" TargetMode="External"/><Relationship Id="rId6" Type="http://schemas.openxmlformats.org/officeDocument/2006/relationships/hyperlink" Target="https://en.mapy.cz/letecka?pano=1&amp;q=Chlumec%20nad%20cidlinou%2C%20Palack&#233;ho&amp;source=stre&amp;id=89625&amp;pid=78951114&amp;newest=1&amp;yaw=3.089&amp;fov=1.257&amp;pitch=-0.051&amp;x=15.4566130&amp;y=50.1570148&amp;ds=2&amp;z=18" TargetMode="External"/><Relationship Id="rId11" Type="http://schemas.openxmlformats.org/officeDocument/2006/relationships/hyperlink" Target="https://en.mapy.cz/letecka?pano=1&amp;q=Chlumec%20nad%20cidlinou%2C%20Palack&#233;ho&amp;source=stre&amp;id=89625&amp;pid=78916218&amp;newest=1&amp;yaw=0.377&amp;fov=1.257&amp;pitch=-0.109&amp;x=15.4565146&amp;y=50.1561373&amp;ds=2&amp;z=19" TargetMode="External"/><Relationship Id="rId5" Type="http://schemas.openxmlformats.org/officeDocument/2006/relationships/hyperlink" Target="https://en.mapy.cz/letecka?pano=1&amp;q=Chlumec%20nad%20cidlinou%2C%20Palack&#233;ho&amp;source=stre&amp;id=89625&amp;pid=65915031&amp;newest=1&amp;yaw=4.318&amp;fov=1.257&amp;pitch=-0.054&amp;x=15.4478001&amp;y=50.1541014&amp;ds=2&amp;z=19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en.mapy.cz/letecka?pano=1&amp;q=Chlumec%20nad%20cidlinou%2C%20Palack&#233;ho&amp;source=stre&amp;id=89625&amp;pid=78950728&amp;newest=1&amp;yaw=4.338&amp;fov=1.257&amp;pitch=-0.238&amp;x=15.4666305&amp;y=50.1523978&amp;ds=2&amp;z=18" TargetMode="External"/><Relationship Id="rId4" Type="http://schemas.openxmlformats.org/officeDocument/2006/relationships/hyperlink" Target="https://en.mapy.cz/letecka?pano=1&amp;q=Chlumec%20nad%20cidlinou%2C%20Palack&#233;ho&amp;source=stre&amp;id=89625&amp;pid=78950181&amp;newest=1&amp;yaw=1.471&amp;fov=1.257&amp;pitch=0.014&amp;x=15.4616861&amp;y=50.1514074&amp;ds=2&amp;z=18" TargetMode="External"/><Relationship Id="rId9" Type="http://schemas.openxmlformats.org/officeDocument/2006/relationships/hyperlink" Target="https://en.mapy.cz/letecka?pano=1&amp;q=Chlumec%20nad%20cidlinou%2C%20Palack&#233;ho&amp;source=stre&amp;id=89625&amp;pid=78949843&amp;newest=1&amp;yaw=3.241&amp;fov=1.257&amp;pitch=-0.175&amp;x=15.4609617&amp;y=50.1539943&amp;ds=2&amp;z=19" TargetMode="External"/><Relationship Id="rId14" Type="http://schemas.openxmlformats.org/officeDocument/2006/relationships/hyperlink" Target="https://en.mapy.cz/letecka?pano=1&amp;q=chlumec%20nad%20cidlinou&amp;source=muni&amp;id=2174&amp;pid=78951152&amp;newest=1&amp;yaw=1.178&amp;fov=1.257&amp;pitch=-0.129&amp;x=15.4592195&amp;y=50.1575535&amp;ds=2&amp;z=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9C69D-2822-45EF-B360-9C2EDAF26766}">
  <sheetPr>
    <pageSetUpPr fitToPage="1"/>
  </sheetPr>
  <dimension ref="A2:K272"/>
  <sheetViews>
    <sheetView tabSelected="1" zoomScaleNormal="100" workbookViewId="0">
      <pane ySplit="8" topLeftCell="A250" activePane="bottomLeft" state="frozen"/>
      <selection pane="bottomLeft" activeCell="J1" sqref="J1"/>
    </sheetView>
  </sheetViews>
  <sheetFormatPr defaultColWidth="9.140625" defaultRowHeight="15" x14ac:dyDescent="0.25"/>
  <cols>
    <col min="1" max="1" width="9.140625" style="1" customWidth="1"/>
    <col min="2" max="2" width="22.140625" style="1" customWidth="1"/>
    <col min="3" max="3" width="53.42578125" style="1" bestFit="1" customWidth="1"/>
    <col min="4" max="4" width="74.28515625" style="1" customWidth="1"/>
    <col min="5" max="5" width="10.140625" style="42" customWidth="1"/>
    <col min="6" max="6" width="21.85546875" style="42" bestFit="1" customWidth="1"/>
    <col min="7" max="7" width="8" style="32" bestFit="1" customWidth="1"/>
    <col min="8" max="8" width="9.140625" style="32" customWidth="1"/>
    <col min="9" max="9" width="9.140625" style="1" customWidth="1"/>
    <col min="10" max="10" width="19.140625" style="1" customWidth="1"/>
    <col min="11" max="11" width="9.140625" style="1" customWidth="1"/>
    <col min="12" max="16384" width="9.140625" style="1"/>
  </cols>
  <sheetData>
    <row r="2" spans="1:11" ht="21" x14ac:dyDescent="0.25">
      <c r="B2" s="21" t="s">
        <v>183</v>
      </c>
    </row>
    <row r="4" spans="1:11" ht="21" x14ac:dyDescent="0.25">
      <c r="B4" s="21" t="s">
        <v>187</v>
      </c>
    </row>
    <row r="6" spans="1:11" ht="26.25" x14ac:dyDescent="0.25">
      <c r="A6" s="3" t="s">
        <v>0</v>
      </c>
      <c r="B6" s="4"/>
      <c r="C6" s="4"/>
      <c r="D6" s="5"/>
      <c r="E6" s="43"/>
      <c r="F6" s="43"/>
      <c r="G6" s="33"/>
      <c r="H6" s="33"/>
      <c r="I6" s="4"/>
      <c r="J6" s="4"/>
    </row>
    <row r="8" spans="1:11" s="2" customFormat="1" ht="13.5" customHeight="1" x14ac:dyDescent="0.25">
      <c r="A8" s="10" t="s">
        <v>1</v>
      </c>
      <c r="B8" s="11" t="s">
        <v>2</v>
      </c>
      <c r="C8" s="11" t="s">
        <v>3</v>
      </c>
      <c r="D8" s="11" t="s">
        <v>4</v>
      </c>
      <c r="E8" s="44" t="s">
        <v>5</v>
      </c>
      <c r="F8" s="44" t="s">
        <v>6</v>
      </c>
      <c r="G8" s="34" t="s">
        <v>7</v>
      </c>
      <c r="H8" s="34" t="s">
        <v>8</v>
      </c>
      <c r="I8" s="11" t="s">
        <v>9</v>
      </c>
      <c r="J8" s="12" t="s">
        <v>10</v>
      </c>
    </row>
    <row r="9" spans="1:11" s="2" customFormat="1" ht="16.5" customHeight="1" x14ac:dyDescent="0.25">
      <c r="A9" s="13">
        <v>1</v>
      </c>
      <c r="B9" s="48"/>
      <c r="C9" s="48" t="s">
        <v>11</v>
      </c>
      <c r="D9" s="48"/>
      <c r="E9" s="48"/>
      <c r="F9" s="48"/>
      <c r="G9" s="35"/>
      <c r="H9" s="35"/>
      <c r="I9" s="7"/>
      <c r="J9" s="14"/>
      <c r="K9" s="6" t="s">
        <v>12</v>
      </c>
    </row>
    <row r="10" spans="1:11" ht="76.5" customHeight="1" x14ac:dyDescent="0.25">
      <c r="A10" s="27">
        <v>1.1000000000000001</v>
      </c>
      <c r="B10" s="49" t="s">
        <v>13</v>
      </c>
      <c r="C10" s="55" t="s">
        <v>14</v>
      </c>
      <c r="D10" s="56" t="s">
        <v>166</v>
      </c>
      <c r="E10" s="49"/>
      <c r="F10" s="50"/>
      <c r="G10" s="30" t="s">
        <v>15</v>
      </c>
      <c r="H10" s="30">
        <v>1</v>
      </c>
      <c r="I10" s="28"/>
      <c r="J10" s="29">
        <f>H10*I10</f>
        <v>0</v>
      </c>
    </row>
    <row r="11" spans="1:11" x14ac:dyDescent="0.25">
      <c r="A11" s="15">
        <v>1.2</v>
      </c>
      <c r="B11" s="56" t="s">
        <v>13</v>
      </c>
      <c r="C11" s="56" t="s">
        <v>16</v>
      </c>
      <c r="D11" s="56" t="s">
        <v>17</v>
      </c>
      <c r="E11" s="51"/>
      <c r="F11" s="52"/>
      <c r="G11" s="39" t="s">
        <v>15</v>
      </c>
      <c r="H11" s="31">
        <v>1</v>
      </c>
      <c r="I11" s="8"/>
      <c r="J11" s="16">
        <f t="shared" ref="J11:J95" si="0">H11*I11</f>
        <v>0</v>
      </c>
    </row>
    <row r="12" spans="1:11" x14ac:dyDescent="0.25">
      <c r="A12" s="15">
        <v>1.3</v>
      </c>
      <c r="B12" s="56" t="s">
        <v>13</v>
      </c>
      <c r="C12" s="56" t="s">
        <v>18</v>
      </c>
      <c r="D12" s="56" t="s">
        <v>19</v>
      </c>
      <c r="E12" s="51"/>
      <c r="F12" s="52"/>
      <c r="G12" s="39" t="s">
        <v>15</v>
      </c>
      <c r="H12" s="31">
        <v>1</v>
      </c>
      <c r="I12" s="8"/>
      <c r="J12" s="16">
        <f t="shared" si="0"/>
        <v>0</v>
      </c>
    </row>
    <row r="13" spans="1:11" x14ac:dyDescent="0.25">
      <c r="A13" s="15">
        <v>1.4</v>
      </c>
      <c r="B13" s="56" t="s">
        <v>13</v>
      </c>
      <c r="C13" s="56" t="s">
        <v>20</v>
      </c>
      <c r="D13" s="56" t="s">
        <v>21</v>
      </c>
      <c r="E13" s="53"/>
      <c r="F13" s="54"/>
      <c r="G13" s="31" t="s">
        <v>15</v>
      </c>
      <c r="H13" s="31">
        <v>1</v>
      </c>
      <c r="I13" s="8"/>
      <c r="J13" s="16">
        <f t="shared" si="0"/>
        <v>0</v>
      </c>
    </row>
    <row r="14" spans="1:11" x14ac:dyDescent="0.25">
      <c r="A14" s="15">
        <v>1.5</v>
      </c>
      <c r="B14" s="56" t="s">
        <v>13</v>
      </c>
      <c r="C14" s="56" t="s">
        <v>22</v>
      </c>
      <c r="D14" s="56" t="s">
        <v>112</v>
      </c>
      <c r="E14" s="53"/>
      <c r="F14" s="53"/>
      <c r="G14" s="31" t="s">
        <v>23</v>
      </c>
      <c r="H14" s="31">
        <v>1</v>
      </c>
      <c r="I14" s="8"/>
      <c r="J14" s="16">
        <f t="shared" si="0"/>
        <v>0</v>
      </c>
    </row>
    <row r="15" spans="1:11" x14ac:dyDescent="0.25">
      <c r="A15" s="15">
        <v>1.6</v>
      </c>
      <c r="B15" s="56" t="s">
        <v>13</v>
      </c>
      <c r="C15" s="53" t="s">
        <v>24</v>
      </c>
      <c r="D15" s="56" t="s">
        <v>25</v>
      </c>
      <c r="E15" s="53"/>
      <c r="F15" s="53"/>
      <c r="G15" s="31" t="s">
        <v>23</v>
      </c>
      <c r="H15" s="31">
        <v>1</v>
      </c>
      <c r="I15" s="8"/>
      <c r="J15" s="16">
        <f t="shared" si="0"/>
        <v>0</v>
      </c>
    </row>
    <row r="16" spans="1:11" ht="30" x14ac:dyDescent="0.25">
      <c r="A16" s="15">
        <v>1.7</v>
      </c>
      <c r="B16" s="56" t="s">
        <v>13</v>
      </c>
      <c r="C16" s="53" t="s">
        <v>151</v>
      </c>
      <c r="D16" s="56" t="s">
        <v>27</v>
      </c>
      <c r="E16" s="53"/>
      <c r="F16" s="53"/>
      <c r="G16" s="31" t="s">
        <v>23</v>
      </c>
      <c r="H16" s="31">
        <v>1</v>
      </c>
      <c r="I16" s="8"/>
      <c r="J16" s="16">
        <f t="shared" si="0"/>
        <v>0</v>
      </c>
    </row>
    <row r="17" spans="1:11" x14ac:dyDescent="0.25">
      <c r="A17" s="15"/>
      <c r="B17" s="53"/>
      <c r="C17" s="53"/>
      <c r="D17" s="53"/>
      <c r="E17" s="53"/>
      <c r="F17" s="53"/>
      <c r="G17" s="31"/>
      <c r="H17" s="31"/>
      <c r="I17" s="8"/>
      <c r="J17" s="16"/>
    </row>
    <row r="18" spans="1:11" collapsed="1" x14ac:dyDescent="0.25">
      <c r="A18" s="13">
        <v>2</v>
      </c>
      <c r="B18" s="48"/>
      <c r="C18" s="48" t="s">
        <v>28</v>
      </c>
      <c r="D18" s="48"/>
      <c r="E18" s="48"/>
      <c r="F18" s="48"/>
      <c r="G18" s="35"/>
      <c r="H18" s="38"/>
      <c r="I18" s="9"/>
      <c r="J18" s="17"/>
      <c r="K18" s="6" t="s">
        <v>12</v>
      </c>
    </row>
    <row r="19" spans="1:11" ht="75" x14ac:dyDescent="0.25">
      <c r="A19" s="27">
        <v>2.1</v>
      </c>
      <c r="B19" s="49" t="s">
        <v>13</v>
      </c>
      <c r="C19" s="49" t="s">
        <v>29</v>
      </c>
      <c r="D19" s="49" t="s">
        <v>167</v>
      </c>
      <c r="E19" s="49"/>
      <c r="F19" s="55"/>
      <c r="G19" s="30" t="s">
        <v>15</v>
      </c>
      <c r="H19" s="30">
        <v>1</v>
      </c>
      <c r="I19" s="28"/>
      <c r="J19" s="29">
        <f t="shared" si="0"/>
        <v>0</v>
      </c>
    </row>
    <row r="20" spans="1:11" x14ac:dyDescent="0.25">
      <c r="A20" s="27">
        <v>2.2000000000000002</v>
      </c>
      <c r="B20" s="56" t="s">
        <v>13</v>
      </c>
      <c r="C20" s="56" t="s">
        <v>30</v>
      </c>
      <c r="D20" s="56" t="s">
        <v>31</v>
      </c>
      <c r="E20" s="56"/>
      <c r="F20" s="45"/>
      <c r="G20" s="31" t="s">
        <v>15</v>
      </c>
      <c r="H20" s="31">
        <v>1</v>
      </c>
      <c r="I20" s="8"/>
      <c r="J20" s="16">
        <f t="shared" si="0"/>
        <v>0</v>
      </c>
    </row>
    <row r="21" spans="1:11" x14ac:dyDescent="0.25">
      <c r="A21" s="27">
        <v>2.2999999999999998</v>
      </c>
      <c r="B21" s="56" t="s">
        <v>13</v>
      </c>
      <c r="C21" s="56" t="s">
        <v>20</v>
      </c>
      <c r="D21" s="56" t="s">
        <v>32</v>
      </c>
      <c r="E21" s="53"/>
      <c r="F21" s="53"/>
      <c r="G21" s="31" t="s">
        <v>15</v>
      </c>
      <c r="H21" s="31">
        <v>1</v>
      </c>
      <c r="I21" s="8"/>
      <c r="J21" s="16">
        <f t="shared" ref="J21:J30" si="1">H21*I21</f>
        <v>0</v>
      </c>
    </row>
    <row r="22" spans="1:11" x14ac:dyDescent="0.25">
      <c r="A22" s="27">
        <v>2.4</v>
      </c>
      <c r="B22" s="56" t="s">
        <v>13</v>
      </c>
      <c r="C22" s="53" t="s">
        <v>120</v>
      </c>
      <c r="D22" s="53" t="s">
        <v>120</v>
      </c>
      <c r="E22" s="53"/>
      <c r="F22" s="53"/>
      <c r="G22" s="31" t="s">
        <v>15</v>
      </c>
      <c r="H22" s="31">
        <v>1</v>
      </c>
      <c r="I22" s="8"/>
      <c r="J22" s="16">
        <f t="shared" si="1"/>
        <v>0</v>
      </c>
    </row>
    <row r="23" spans="1:11" x14ac:dyDescent="0.25">
      <c r="A23" s="27">
        <v>2.5</v>
      </c>
      <c r="B23" s="56" t="s">
        <v>13</v>
      </c>
      <c r="C23" s="56" t="s">
        <v>124</v>
      </c>
      <c r="D23" s="53" t="s">
        <v>121</v>
      </c>
      <c r="E23" s="53"/>
      <c r="F23" s="53"/>
      <c r="G23" s="31" t="s">
        <v>15</v>
      </c>
      <c r="H23" s="31">
        <v>1</v>
      </c>
      <c r="I23" s="8"/>
      <c r="J23" s="16">
        <f t="shared" si="1"/>
        <v>0</v>
      </c>
    </row>
    <row r="24" spans="1:11" x14ac:dyDescent="0.25">
      <c r="A24" s="27">
        <v>2.6</v>
      </c>
      <c r="B24" s="56" t="s">
        <v>13</v>
      </c>
      <c r="C24" s="56" t="s">
        <v>125</v>
      </c>
      <c r="D24" s="53" t="s">
        <v>122</v>
      </c>
      <c r="E24" s="53"/>
      <c r="F24" s="53"/>
      <c r="G24" s="31" t="s">
        <v>15</v>
      </c>
      <c r="H24" s="31">
        <v>1</v>
      </c>
      <c r="I24" s="8"/>
      <c r="J24" s="16">
        <f t="shared" si="1"/>
        <v>0</v>
      </c>
    </row>
    <row r="25" spans="1:11" x14ac:dyDescent="0.25">
      <c r="A25" s="27">
        <v>2.7</v>
      </c>
      <c r="B25" s="56" t="s">
        <v>13</v>
      </c>
      <c r="C25" s="56" t="s">
        <v>126</v>
      </c>
      <c r="D25" s="53" t="s">
        <v>123</v>
      </c>
      <c r="E25" s="53"/>
      <c r="F25" s="53"/>
      <c r="G25" s="31" t="s">
        <v>15</v>
      </c>
      <c r="H25" s="31">
        <v>1</v>
      </c>
      <c r="I25" s="8"/>
      <c r="J25" s="16">
        <f t="shared" si="1"/>
        <v>0</v>
      </c>
    </row>
    <row r="26" spans="1:11" x14ac:dyDescent="0.25">
      <c r="A26" s="27">
        <v>2.8</v>
      </c>
      <c r="B26" s="56" t="s">
        <v>13</v>
      </c>
      <c r="C26" s="56" t="s">
        <v>127</v>
      </c>
      <c r="D26" s="53" t="s">
        <v>128</v>
      </c>
      <c r="E26" s="53"/>
      <c r="F26" s="53"/>
      <c r="G26" s="31" t="s">
        <v>15</v>
      </c>
      <c r="H26" s="31">
        <v>1</v>
      </c>
      <c r="I26" s="8"/>
      <c r="J26" s="16">
        <f t="shared" si="1"/>
        <v>0</v>
      </c>
    </row>
    <row r="27" spans="1:11" x14ac:dyDescent="0.25">
      <c r="A27" s="27">
        <v>2.9</v>
      </c>
      <c r="B27" s="56" t="s">
        <v>13</v>
      </c>
      <c r="C27" s="56" t="s">
        <v>129</v>
      </c>
      <c r="D27" s="56" t="s">
        <v>129</v>
      </c>
      <c r="E27" s="53"/>
      <c r="F27" s="53"/>
      <c r="G27" s="31" t="s">
        <v>15</v>
      </c>
      <c r="H27" s="31">
        <v>1</v>
      </c>
      <c r="I27" s="8"/>
      <c r="J27" s="16">
        <f t="shared" si="1"/>
        <v>0</v>
      </c>
    </row>
    <row r="28" spans="1:11" ht="30" x14ac:dyDescent="0.25">
      <c r="A28" s="40">
        <v>2.1</v>
      </c>
      <c r="B28" s="56" t="s">
        <v>13</v>
      </c>
      <c r="C28" s="56" t="s">
        <v>113</v>
      </c>
      <c r="D28" s="56" t="s">
        <v>118</v>
      </c>
      <c r="E28" s="53"/>
      <c r="F28" s="53"/>
      <c r="G28" s="31" t="s">
        <v>15</v>
      </c>
      <c r="H28" s="31">
        <v>1</v>
      </c>
      <c r="I28" s="8"/>
      <c r="J28" s="16">
        <f t="shared" si="1"/>
        <v>0</v>
      </c>
    </row>
    <row r="29" spans="1:11" x14ac:dyDescent="0.25">
      <c r="A29" s="27">
        <v>2.11</v>
      </c>
      <c r="B29" s="56" t="s">
        <v>13</v>
      </c>
      <c r="C29" s="56" t="s">
        <v>114</v>
      </c>
      <c r="D29" s="56" t="s">
        <v>117</v>
      </c>
      <c r="E29" s="53"/>
      <c r="F29" s="53"/>
      <c r="G29" s="31" t="s">
        <v>15</v>
      </c>
      <c r="H29" s="31">
        <v>1</v>
      </c>
      <c r="I29" s="8"/>
      <c r="J29" s="16">
        <f t="shared" si="1"/>
        <v>0</v>
      </c>
    </row>
    <row r="30" spans="1:11" x14ac:dyDescent="0.25">
      <c r="A30" s="27">
        <v>2.12</v>
      </c>
      <c r="B30" s="56" t="s">
        <v>13</v>
      </c>
      <c r="C30" s="56" t="s">
        <v>115</v>
      </c>
      <c r="D30" s="56" t="s">
        <v>116</v>
      </c>
      <c r="E30" s="53"/>
      <c r="F30" s="53"/>
      <c r="G30" s="31" t="s">
        <v>15</v>
      </c>
      <c r="H30" s="31">
        <v>1</v>
      </c>
      <c r="I30" s="8"/>
      <c r="J30" s="16">
        <f t="shared" si="1"/>
        <v>0</v>
      </c>
    </row>
    <row r="31" spans="1:11" x14ac:dyDescent="0.25">
      <c r="A31" s="27">
        <v>2.13</v>
      </c>
      <c r="B31" s="56" t="s">
        <v>13</v>
      </c>
      <c r="C31" s="56" t="s">
        <v>22</v>
      </c>
      <c r="D31" s="56" t="s">
        <v>119</v>
      </c>
      <c r="E31" s="53"/>
      <c r="F31" s="53"/>
      <c r="G31" s="31" t="s">
        <v>23</v>
      </c>
      <c r="H31" s="31">
        <v>1</v>
      </c>
      <c r="I31" s="8"/>
      <c r="J31" s="16">
        <f t="shared" si="0"/>
        <v>0</v>
      </c>
    </row>
    <row r="32" spans="1:11" ht="30" x14ac:dyDescent="0.25">
      <c r="A32" s="27">
        <v>2.14</v>
      </c>
      <c r="B32" s="56" t="s">
        <v>13</v>
      </c>
      <c r="C32" s="53" t="s">
        <v>151</v>
      </c>
      <c r="D32" s="56" t="s">
        <v>33</v>
      </c>
      <c r="E32" s="53"/>
      <c r="F32" s="53"/>
      <c r="G32" s="31" t="s">
        <v>23</v>
      </c>
      <c r="H32" s="31">
        <v>1</v>
      </c>
      <c r="I32" s="8"/>
      <c r="J32" s="16">
        <f t="shared" si="0"/>
        <v>0</v>
      </c>
    </row>
    <row r="33" spans="1:11" ht="17.100000000000001" customHeight="1" x14ac:dyDescent="0.25">
      <c r="A33" s="27">
        <v>2.15</v>
      </c>
      <c r="B33" s="56" t="s">
        <v>13</v>
      </c>
      <c r="C33" s="53" t="s">
        <v>34</v>
      </c>
      <c r="D33" s="56" t="s">
        <v>35</v>
      </c>
      <c r="E33" s="53"/>
      <c r="F33" s="53"/>
      <c r="G33" s="31" t="s">
        <v>15</v>
      </c>
      <c r="H33" s="31">
        <v>1</v>
      </c>
      <c r="I33" s="8"/>
      <c r="J33" s="16">
        <f t="shared" si="0"/>
        <v>0</v>
      </c>
    </row>
    <row r="34" spans="1:11" ht="18" customHeight="1" x14ac:dyDescent="0.25">
      <c r="A34" s="40">
        <v>2.16</v>
      </c>
      <c r="B34" s="56" t="s">
        <v>13</v>
      </c>
      <c r="C34" s="56" t="s">
        <v>36</v>
      </c>
      <c r="D34" s="56" t="s">
        <v>144</v>
      </c>
      <c r="E34" s="53"/>
      <c r="F34" s="53"/>
      <c r="G34" s="31" t="s">
        <v>23</v>
      </c>
      <c r="H34" s="31">
        <v>1</v>
      </c>
      <c r="I34" s="8"/>
      <c r="J34" s="16">
        <f t="shared" si="0"/>
        <v>0</v>
      </c>
    </row>
    <row r="35" spans="1:11" x14ac:dyDescent="0.25">
      <c r="A35" s="15"/>
      <c r="B35" s="53"/>
      <c r="C35" s="53"/>
      <c r="D35" s="53"/>
      <c r="E35" s="53"/>
      <c r="F35" s="53"/>
      <c r="G35" s="31"/>
      <c r="H35" s="31"/>
      <c r="I35" s="8"/>
      <c r="J35" s="16"/>
    </row>
    <row r="36" spans="1:11" s="2" customFormat="1" collapsed="1" x14ac:dyDescent="0.25">
      <c r="A36" s="13">
        <v>3</v>
      </c>
      <c r="B36" s="48"/>
      <c r="C36" s="48" t="s">
        <v>37</v>
      </c>
      <c r="D36" s="48"/>
      <c r="E36" s="48"/>
      <c r="F36" s="48"/>
      <c r="G36" s="35"/>
      <c r="H36" s="35"/>
      <c r="I36" s="7"/>
      <c r="J36" s="17"/>
      <c r="K36" s="6" t="s">
        <v>12</v>
      </c>
    </row>
    <row r="37" spans="1:11" ht="75" x14ac:dyDescent="0.25">
      <c r="A37" s="15">
        <v>3.1</v>
      </c>
      <c r="B37" s="56" t="s">
        <v>38</v>
      </c>
      <c r="C37" s="53" t="s">
        <v>14</v>
      </c>
      <c r="D37" s="56" t="s">
        <v>166</v>
      </c>
      <c r="E37" s="49"/>
      <c r="F37" s="50"/>
      <c r="G37" s="31" t="s">
        <v>15</v>
      </c>
      <c r="H37" s="31">
        <v>1</v>
      </c>
      <c r="I37" s="8"/>
      <c r="J37" s="16">
        <f>H37*I37</f>
        <v>0</v>
      </c>
    </row>
    <row r="38" spans="1:11" ht="30" x14ac:dyDescent="0.25">
      <c r="A38" s="15">
        <v>3.2</v>
      </c>
      <c r="B38" s="56" t="s">
        <v>38</v>
      </c>
      <c r="C38" s="56" t="s">
        <v>16</v>
      </c>
      <c r="D38" s="56" t="s">
        <v>17</v>
      </c>
      <c r="E38" s="51"/>
      <c r="F38" s="52"/>
      <c r="G38" s="39" t="s">
        <v>15</v>
      </c>
      <c r="H38" s="31">
        <v>1</v>
      </c>
      <c r="I38" s="8"/>
      <c r="J38" s="16">
        <f t="shared" ref="J38:J40" si="2">H38*I38</f>
        <v>0</v>
      </c>
    </row>
    <row r="39" spans="1:11" ht="30" x14ac:dyDescent="0.25">
      <c r="A39" s="15">
        <v>3.3</v>
      </c>
      <c r="B39" s="56" t="s">
        <v>38</v>
      </c>
      <c r="C39" s="56" t="s">
        <v>18</v>
      </c>
      <c r="D39" s="56" t="s">
        <v>19</v>
      </c>
      <c r="E39" s="51"/>
      <c r="F39" s="52"/>
      <c r="G39" s="39" t="s">
        <v>15</v>
      </c>
      <c r="H39" s="31">
        <v>1</v>
      </c>
      <c r="I39" s="8"/>
      <c r="J39" s="16">
        <f t="shared" si="2"/>
        <v>0</v>
      </c>
    </row>
    <row r="40" spans="1:11" ht="30" x14ac:dyDescent="0.25">
      <c r="A40" s="15">
        <v>3.4</v>
      </c>
      <c r="B40" s="56" t="s">
        <v>38</v>
      </c>
      <c r="C40" s="56" t="s">
        <v>20</v>
      </c>
      <c r="D40" s="56" t="s">
        <v>21</v>
      </c>
      <c r="E40" s="53"/>
      <c r="F40" s="54"/>
      <c r="G40" s="31" t="s">
        <v>15</v>
      </c>
      <c r="H40" s="31">
        <v>1</v>
      </c>
      <c r="I40" s="8"/>
      <c r="J40" s="16">
        <f t="shared" si="2"/>
        <v>0</v>
      </c>
    </row>
    <row r="41" spans="1:11" ht="30" x14ac:dyDescent="0.25">
      <c r="A41" s="15">
        <v>3.5</v>
      </c>
      <c r="B41" s="56" t="s">
        <v>38</v>
      </c>
      <c r="C41" s="56" t="s">
        <v>160</v>
      </c>
      <c r="D41" s="56" t="s">
        <v>165</v>
      </c>
      <c r="E41" s="53"/>
      <c r="F41" s="53"/>
      <c r="G41" s="31" t="s">
        <v>15</v>
      </c>
      <c r="H41" s="31">
        <v>1</v>
      </c>
      <c r="I41" s="8"/>
      <c r="J41" s="16">
        <f t="shared" ref="J41" si="3">H41*I41</f>
        <v>0</v>
      </c>
    </row>
    <row r="42" spans="1:11" ht="30" x14ac:dyDescent="0.25">
      <c r="A42" s="15">
        <v>3.6</v>
      </c>
      <c r="B42" s="56" t="s">
        <v>38</v>
      </c>
      <c r="C42" s="56" t="s">
        <v>159</v>
      </c>
      <c r="D42" s="56" t="s">
        <v>163</v>
      </c>
      <c r="E42" s="53"/>
      <c r="F42" s="53"/>
      <c r="G42" s="31" t="s">
        <v>15</v>
      </c>
      <c r="H42" s="31">
        <v>1</v>
      </c>
      <c r="I42" s="8"/>
      <c r="J42" s="16">
        <f t="shared" ref="J42" si="4">H42*I42</f>
        <v>0</v>
      </c>
    </row>
    <row r="43" spans="1:11" ht="30" x14ac:dyDescent="0.25">
      <c r="A43" s="15">
        <v>3.7</v>
      </c>
      <c r="B43" s="56" t="s">
        <v>38</v>
      </c>
      <c r="C43" s="56" t="s">
        <v>113</v>
      </c>
      <c r="D43" s="56" t="s">
        <v>118</v>
      </c>
      <c r="E43" s="53"/>
      <c r="F43" s="53"/>
      <c r="G43" s="31" t="s">
        <v>15</v>
      </c>
      <c r="H43" s="31">
        <v>1</v>
      </c>
      <c r="I43" s="8"/>
      <c r="J43" s="16">
        <f t="shared" ref="J43:J44" si="5">H43*I43</f>
        <v>0</v>
      </c>
    </row>
    <row r="44" spans="1:11" ht="30" x14ac:dyDescent="0.25">
      <c r="A44" s="15">
        <v>3.8</v>
      </c>
      <c r="B44" s="56" t="s">
        <v>38</v>
      </c>
      <c r="C44" s="56" t="s">
        <v>114</v>
      </c>
      <c r="D44" s="56" t="s">
        <v>117</v>
      </c>
      <c r="E44" s="53"/>
      <c r="F44" s="53"/>
      <c r="G44" s="31" t="s">
        <v>15</v>
      </c>
      <c r="H44" s="31">
        <v>1</v>
      </c>
      <c r="I44" s="8"/>
      <c r="J44" s="16">
        <f t="shared" si="5"/>
        <v>0</v>
      </c>
    </row>
    <row r="45" spans="1:11" ht="30" x14ac:dyDescent="0.25">
      <c r="A45" s="22">
        <v>3.9</v>
      </c>
      <c r="B45" s="56" t="s">
        <v>38</v>
      </c>
      <c r="C45" s="56" t="s">
        <v>22</v>
      </c>
      <c r="D45" s="56" t="s">
        <v>133</v>
      </c>
      <c r="E45" s="53"/>
      <c r="F45" s="53"/>
      <c r="G45" s="31" t="s">
        <v>23</v>
      </c>
      <c r="H45" s="31">
        <v>1</v>
      </c>
      <c r="I45" s="8"/>
      <c r="J45" s="16">
        <f t="shared" si="0"/>
        <v>0</v>
      </c>
    </row>
    <row r="46" spans="1:11" ht="30" x14ac:dyDescent="0.25">
      <c r="A46" s="18">
        <v>3.1</v>
      </c>
      <c r="B46" s="56" t="s">
        <v>38</v>
      </c>
      <c r="C46" s="53" t="s">
        <v>24</v>
      </c>
      <c r="D46" s="56" t="s">
        <v>39</v>
      </c>
      <c r="E46" s="53"/>
      <c r="F46" s="53"/>
      <c r="G46" s="31" t="s">
        <v>23</v>
      </c>
      <c r="H46" s="31">
        <v>1</v>
      </c>
      <c r="I46" s="8"/>
      <c r="J46" s="16">
        <f t="shared" si="0"/>
        <v>0</v>
      </c>
    </row>
    <row r="47" spans="1:11" ht="30" x14ac:dyDescent="0.25">
      <c r="A47" s="18">
        <v>3.11</v>
      </c>
      <c r="B47" s="56" t="s">
        <v>38</v>
      </c>
      <c r="C47" s="53" t="s">
        <v>151</v>
      </c>
      <c r="D47" s="56" t="s">
        <v>40</v>
      </c>
      <c r="E47" s="53"/>
      <c r="F47" s="53"/>
      <c r="G47" s="31" t="s">
        <v>23</v>
      </c>
      <c r="H47" s="31">
        <v>1</v>
      </c>
      <c r="I47" s="8"/>
      <c r="J47" s="16">
        <f t="shared" si="0"/>
        <v>0</v>
      </c>
    </row>
    <row r="48" spans="1:11" ht="30" x14ac:dyDescent="0.25">
      <c r="A48" s="18">
        <v>3.12</v>
      </c>
      <c r="B48" s="56" t="s">
        <v>38</v>
      </c>
      <c r="C48" s="53" t="s">
        <v>34</v>
      </c>
      <c r="D48" s="56" t="s">
        <v>35</v>
      </c>
      <c r="E48" s="53"/>
      <c r="F48" s="53"/>
      <c r="G48" s="31" t="s">
        <v>15</v>
      </c>
      <c r="H48" s="31">
        <v>1</v>
      </c>
      <c r="I48" s="8"/>
      <c r="J48" s="16">
        <f t="shared" si="0"/>
        <v>0</v>
      </c>
    </row>
    <row r="49" spans="1:11" ht="30" x14ac:dyDescent="0.25">
      <c r="A49" s="18">
        <v>3.13</v>
      </c>
      <c r="B49" s="56" t="s">
        <v>38</v>
      </c>
      <c r="C49" s="56" t="s">
        <v>41</v>
      </c>
      <c r="D49" s="56" t="s">
        <v>143</v>
      </c>
      <c r="E49" s="53"/>
      <c r="F49" s="53"/>
      <c r="G49" s="31" t="s">
        <v>23</v>
      </c>
      <c r="H49" s="31">
        <v>1</v>
      </c>
      <c r="I49" s="8"/>
      <c r="J49" s="16">
        <f t="shared" si="0"/>
        <v>0</v>
      </c>
    </row>
    <row r="50" spans="1:11" x14ac:dyDescent="0.25">
      <c r="A50" s="15"/>
      <c r="B50" s="53"/>
      <c r="C50" s="53"/>
      <c r="D50" s="53"/>
      <c r="E50" s="53"/>
      <c r="F50" s="53"/>
      <c r="G50" s="31"/>
      <c r="H50" s="31"/>
      <c r="I50" s="8"/>
      <c r="J50" s="16"/>
    </row>
    <row r="51" spans="1:11" s="2" customFormat="1" collapsed="1" x14ac:dyDescent="0.25">
      <c r="A51" s="13">
        <v>4</v>
      </c>
      <c r="B51" s="48"/>
      <c r="C51" s="48" t="s">
        <v>43</v>
      </c>
      <c r="D51" s="48"/>
      <c r="E51" s="48"/>
      <c r="F51" s="48"/>
      <c r="G51" s="35"/>
      <c r="H51" s="35"/>
      <c r="I51" s="7"/>
      <c r="J51" s="17"/>
      <c r="K51" s="6" t="s">
        <v>12</v>
      </c>
    </row>
    <row r="52" spans="1:11" ht="75" x14ac:dyDescent="0.25">
      <c r="A52" s="15">
        <v>4.0999999999999996</v>
      </c>
      <c r="B52" s="56" t="s">
        <v>44</v>
      </c>
      <c r="C52" s="53" t="s">
        <v>14</v>
      </c>
      <c r="D52" s="56" t="s">
        <v>166</v>
      </c>
      <c r="E52" s="49"/>
      <c r="F52" s="50"/>
      <c r="G52" s="30" t="s">
        <v>15</v>
      </c>
      <c r="H52" s="30">
        <v>1</v>
      </c>
      <c r="I52" s="28"/>
      <c r="J52" s="16">
        <f>H52*I52</f>
        <v>0</v>
      </c>
    </row>
    <row r="53" spans="1:11" x14ac:dyDescent="0.25">
      <c r="A53" s="15">
        <v>4.2</v>
      </c>
      <c r="B53" s="56" t="s">
        <v>44</v>
      </c>
      <c r="C53" s="56" t="s">
        <v>16</v>
      </c>
      <c r="D53" s="56" t="s">
        <v>17</v>
      </c>
      <c r="E53" s="51"/>
      <c r="F53" s="52"/>
      <c r="G53" s="39" t="s">
        <v>15</v>
      </c>
      <c r="H53" s="31">
        <v>1</v>
      </c>
      <c r="I53" s="8"/>
      <c r="J53" s="16">
        <f t="shared" ref="J53:J62" si="6">H53*I53</f>
        <v>0</v>
      </c>
    </row>
    <row r="54" spans="1:11" x14ac:dyDescent="0.25">
      <c r="A54" s="15">
        <v>4.3</v>
      </c>
      <c r="B54" s="56" t="s">
        <v>44</v>
      </c>
      <c r="C54" s="56" t="s">
        <v>18</v>
      </c>
      <c r="D54" s="56" t="s">
        <v>19</v>
      </c>
      <c r="E54" s="51"/>
      <c r="F54" s="52"/>
      <c r="G54" s="39" t="s">
        <v>15</v>
      </c>
      <c r="H54" s="31">
        <v>1</v>
      </c>
      <c r="I54" s="8"/>
      <c r="J54" s="16">
        <f t="shared" si="6"/>
        <v>0</v>
      </c>
    </row>
    <row r="55" spans="1:11" x14ac:dyDescent="0.25">
      <c r="A55" s="15">
        <v>4.4000000000000004</v>
      </c>
      <c r="B55" s="56" t="s">
        <v>44</v>
      </c>
      <c r="C55" s="56" t="s">
        <v>20</v>
      </c>
      <c r="D55" s="56" t="s">
        <v>21</v>
      </c>
      <c r="E55" s="53"/>
      <c r="F55" s="54"/>
      <c r="G55" s="31" t="s">
        <v>15</v>
      </c>
      <c r="H55" s="31">
        <v>1</v>
      </c>
      <c r="I55" s="8"/>
      <c r="J55" s="16">
        <f t="shared" si="6"/>
        <v>0</v>
      </c>
    </row>
    <row r="56" spans="1:11" x14ac:dyDescent="0.25">
      <c r="A56" s="15">
        <v>4.5</v>
      </c>
      <c r="B56" s="56" t="s">
        <v>44</v>
      </c>
      <c r="C56" s="49" t="s">
        <v>160</v>
      </c>
      <c r="D56" s="57" t="s">
        <v>164</v>
      </c>
      <c r="E56" s="53"/>
      <c r="F56" s="53"/>
      <c r="G56" s="31" t="s">
        <v>15</v>
      </c>
      <c r="H56" s="31">
        <v>1</v>
      </c>
      <c r="I56" s="8"/>
      <c r="J56" s="16">
        <f t="shared" si="6"/>
        <v>0</v>
      </c>
    </row>
    <row r="57" spans="1:11" x14ac:dyDescent="0.25">
      <c r="A57" s="15">
        <v>4.5999999999999996</v>
      </c>
      <c r="B57" s="56" t="s">
        <v>44</v>
      </c>
      <c r="C57" s="58" t="s">
        <v>159</v>
      </c>
      <c r="D57" s="59" t="s">
        <v>163</v>
      </c>
      <c r="E57" s="53"/>
      <c r="F57" s="53"/>
      <c r="G57" s="31" t="s">
        <v>15</v>
      </c>
      <c r="H57" s="31">
        <v>1</v>
      </c>
      <c r="I57" s="8"/>
      <c r="J57" s="16">
        <f t="shared" si="6"/>
        <v>0</v>
      </c>
    </row>
    <row r="58" spans="1:11" ht="30" x14ac:dyDescent="0.25">
      <c r="A58" s="15">
        <v>4.7</v>
      </c>
      <c r="B58" s="56" t="s">
        <v>44</v>
      </c>
      <c r="C58" s="56" t="s">
        <v>113</v>
      </c>
      <c r="D58" s="56" t="s">
        <v>118</v>
      </c>
      <c r="E58" s="53"/>
      <c r="F58" s="53"/>
      <c r="G58" s="31" t="s">
        <v>15</v>
      </c>
      <c r="H58" s="31">
        <v>1</v>
      </c>
      <c r="I58" s="8"/>
      <c r="J58" s="16">
        <f t="shared" si="6"/>
        <v>0</v>
      </c>
    </row>
    <row r="59" spans="1:11" x14ac:dyDescent="0.25">
      <c r="A59" s="15">
        <v>4.8</v>
      </c>
      <c r="B59" s="56" t="s">
        <v>44</v>
      </c>
      <c r="C59" s="56" t="s">
        <v>114</v>
      </c>
      <c r="D59" s="56" t="s">
        <v>117</v>
      </c>
      <c r="E59" s="53"/>
      <c r="F59" s="53"/>
      <c r="G59" s="31" t="s">
        <v>15</v>
      </c>
      <c r="H59" s="31">
        <v>1</v>
      </c>
      <c r="I59" s="8"/>
      <c r="J59" s="16">
        <f t="shared" si="6"/>
        <v>0</v>
      </c>
    </row>
    <row r="60" spans="1:11" x14ac:dyDescent="0.25">
      <c r="A60" s="15">
        <v>4.9000000000000004</v>
      </c>
      <c r="B60" s="56" t="s">
        <v>44</v>
      </c>
      <c r="C60" s="56" t="s">
        <v>22</v>
      </c>
      <c r="D60" s="56" t="s">
        <v>134</v>
      </c>
      <c r="E60" s="53"/>
      <c r="F60" s="53"/>
      <c r="G60" s="31" t="s">
        <v>23</v>
      </c>
      <c r="H60" s="31">
        <v>1</v>
      </c>
      <c r="I60" s="8"/>
      <c r="J60" s="16">
        <f t="shared" si="6"/>
        <v>0</v>
      </c>
    </row>
    <row r="61" spans="1:11" x14ac:dyDescent="0.25">
      <c r="A61" s="18">
        <v>4.0999999999999996</v>
      </c>
      <c r="B61" s="56" t="s">
        <v>44</v>
      </c>
      <c r="C61" s="53" t="s">
        <v>24</v>
      </c>
      <c r="D61" s="56" t="s">
        <v>45</v>
      </c>
      <c r="E61" s="53"/>
      <c r="F61" s="53"/>
      <c r="G61" s="31" t="s">
        <v>23</v>
      </c>
      <c r="H61" s="31">
        <v>1</v>
      </c>
      <c r="I61" s="8"/>
      <c r="J61" s="16">
        <f t="shared" si="6"/>
        <v>0</v>
      </c>
    </row>
    <row r="62" spans="1:11" x14ac:dyDescent="0.25">
      <c r="A62" s="18">
        <v>4.1100000000000003</v>
      </c>
      <c r="B62" s="56" t="s">
        <v>44</v>
      </c>
      <c r="C62" s="53" t="s">
        <v>151</v>
      </c>
      <c r="D62" s="56" t="s">
        <v>46</v>
      </c>
      <c r="E62" s="53"/>
      <c r="F62" s="53"/>
      <c r="G62" s="31" t="s">
        <v>23</v>
      </c>
      <c r="H62" s="31">
        <v>1</v>
      </c>
      <c r="I62" s="8"/>
      <c r="J62" s="16">
        <f t="shared" si="6"/>
        <v>0</v>
      </c>
    </row>
    <row r="63" spans="1:11" ht="18" customHeight="1" x14ac:dyDescent="0.25">
      <c r="A63" s="18">
        <v>4.12</v>
      </c>
      <c r="B63" s="56" t="s">
        <v>47</v>
      </c>
      <c r="C63" s="53" t="s">
        <v>34</v>
      </c>
      <c r="D63" s="56" t="s">
        <v>48</v>
      </c>
      <c r="E63" s="53"/>
      <c r="F63" s="53"/>
      <c r="G63" s="31" t="s">
        <v>15</v>
      </c>
      <c r="H63" s="31">
        <v>1</v>
      </c>
      <c r="I63" s="8"/>
      <c r="J63" s="16">
        <f t="shared" si="0"/>
        <v>0</v>
      </c>
    </row>
    <row r="64" spans="1:11" x14ac:dyDescent="0.25">
      <c r="A64" s="18">
        <v>4.13</v>
      </c>
      <c r="B64" s="56" t="s">
        <v>47</v>
      </c>
      <c r="C64" s="53" t="s">
        <v>49</v>
      </c>
      <c r="D64" s="53" t="s">
        <v>50</v>
      </c>
      <c r="E64" s="53"/>
      <c r="F64" s="53"/>
      <c r="G64" s="31" t="s">
        <v>15</v>
      </c>
      <c r="H64" s="31">
        <v>1</v>
      </c>
      <c r="I64" s="8"/>
      <c r="J64" s="16">
        <f t="shared" si="0"/>
        <v>0</v>
      </c>
    </row>
    <row r="65" spans="1:11" ht="30" x14ac:dyDescent="0.25">
      <c r="A65" s="18">
        <v>4.1399999999999997</v>
      </c>
      <c r="B65" s="56" t="s">
        <v>47</v>
      </c>
      <c r="C65" s="56" t="s">
        <v>41</v>
      </c>
      <c r="D65" s="56" t="s">
        <v>142</v>
      </c>
      <c r="E65" s="53"/>
      <c r="F65" s="53"/>
      <c r="G65" s="31" t="s">
        <v>23</v>
      </c>
      <c r="H65" s="31">
        <v>1</v>
      </c>
      <c r="I65" s="8"/>
      <c r="J65" s="16">
        <f t="shared" si="0"/>
        <v>0</v>
      </c>
    </row>
    <row r="66" spans="1:11" x14ac:dyDescent="0.25">
      <c r="A66" s="15"/>
      <c r="B66" s="53"/>
      <c r="C66" s="53"/>
      <c r="D66" s="53"/>
      <c r="E66" s="53"/>
      <c r="F66" s="53"/>
      <c r="G66" s="31"/>
      <c r="H66" s="31"/>
      <c r="I66" s="8"/>
      <c r="J66" s="16"/>
    </row>
    <row r="67" spans="1:11" s="2" customFormat="1" collapsed="1" x14ac:dyDescent="0.25">
      <c r="A67" s="13">
        <v>5</v>
      </c>
      <c r="B67" s="48"/>
      <c r="C67" s="48" t="s">
        <v>51</v>
      </c>
      <c r="D67" s="48"/>
      <c r="E67" s="48"/>
      <c r="F67" s="48"/>
      <c r="G67" s="35"/>
      <c r="H67" s="35"/>
      <c r="I67" s="7"/>
      <c r="J67" s="17"/>
      <c r="K67" s="6" t="s">
        <v>12</v>
      </c>
    </row>
    <row r="68" spans="1:11" ht="75" x14ac:dyDescent="0.25">
      <c r="A68" s="15">
        <v>5.0999999999999996</v>
      </c>
      <c r="B68" s="56" t="s">
        <v>52</v>
      </c>
      <c r="C68" s="53" t="s">
        <v>14</v>
      </c>
      <c r="D68" s="56" t="s">
        <v>166</v>
      </c>
      <c r="E68" s="49"/>
      <c r="F68" s="50"/>
      <c r="G68" s="30" t="s">
        <v>15</v>
      </c>
      <c r="H68" s="30">
        <v>1</v>
      </c>
      <c r="I68" s="28"/>
      <c r="J68" s="16">
        <f>H68*I68</f>
        <v>0</v>
      </c>
    </row>
    <row r="69" spans="1:11" ht="30" x14ac:dyDescent="0.25">
      <c r="A69" s="15">
        <v>5.2</v>
      </c>
      <c r="B69" s="56" t="s">
        <v>52</v>
      </c>
      <c r="C69" s="56" t="s">
        <v>16</v>
      </c>
      <c r="D69" s="56" t="s">
        <v>17</v>
      </c>
      <c r="E69" s="51"/>
      <c r="F69" s="52"/>
      <c r="G69" s="39" t="s">
        <v>15</v>
      </c>
      <c r="H69" s="31">
        <v>1</v>
      </c>
      <c r="I69" s="8"/>
      <c r="J69" s="16">
        <f t="shared" ref="J69:J78" si="7">H69*I69</f>
        <v>0</v>
      </c>
    </row>
    <row r="70" spans="1:11" ht="30" x14ac:dyDescent="0.25">
      <c r="A70" s="15">
        <v>5.3</v>
      </c>
      <c r="B70" s="56" t="s">
        <v>52</v>
      </c>
      <c r="C70" s="56" t="s">
        <v>18</v>
      </c>
      <c r="D70" s="56" t="s">
        <v>19</v>
      </c>
      <c r="E70" s="51"/>
      <c r="F70" s="52"/>
      <c r="G70" s="39" t="s">
        <v>15</v>
      </c>
      <c r="H70" s="31">
        <v>1</v>
      </c>
      <c r="I70" s="8"/>
      <c r="J70" s="16">
        <f t="shared" si="7"/>
        <v>0</v>
      </c>
    </row>
    <row r="71" spans="1:11" ht="30" x14ac:dyDescent="0.25">
      <c r="A71" s="15">
        <v>5.4</v>
      </c>
      <c r="B71" s="56" t="s">
        <v>52</v>
      </c>
      <c r="C71" s="56" t="s">
        <v>20</v>
      </c>
      <c r="D71" s="56" t="s">
        <v>21</v>
      </c>
      <c r="E71" s="53"/>
      <c r="F71" s="54"/>
      <c r="G71" s="31" t="s">
        <v>15</v>
      </c>
      <c r="H71" s="31">
        <v>1</v>
      </c>
      <c r="I71" s="8"/>
      <c r="J71" s="16">
        <f t="shared" si="7"/>
        <v>0</v>
      </c>
    </row>
    <row r="72" spans="1:11" ht="30" x14ac:dyDescent="0.25">
      <c r="A72" s="15">
        <v>5.5</v>
      </c>
      <c r="B72" s="56" t="s">
        <v>52</v>
      </c>
      <c r="C72" s="49" t="s">
        <v>160</v>
      </c>
      <c r="D72" s="57" t="s">
        <v>164</v>
      </c>
      <c r="E72" s="53"/>
      <c r="F72" s="53"/>
      <c r="G72" s="31" t="s">
        <v>15</v>
      </c>
      <c r="H72" s="31">
        <v>1</v>
      </c>
      <c r="I72" s="8"/>
      <c r="J72" s="16">
        <f t="shared" si="7"/>
        <v>0</v>
      </c>
    </row>
    <row r="73" spans="1:11" ht="30" x14ac:dyDescent="0.25">
      <c r="A73" s="15">
        <v>5.6</v>
      </c>
      <c r="B73" s="56" t="s">
        <v>52</v>
      </c>
      <c r="C73" s="58" t="s">
        <v>159</v>
      </c>
      <c r="D73" s="59" t="s">
        <v>163</v>
      </c>
      <c r="E73" s="53"/>
      <c r="F73" s="53"/>
      <c r="G73" s="31" t="s">
        <v>15</v>
      </c>
      <c r="H73" s="31">
        <v>1</v>
      </c>
      <c r="I73" s="8"/>
      <c r="J73" s="16">
        <f t="shared" si="7"/>
        <v>0</v>
      </c>
    </row>
    <row r="74" spans="1:11" ht="30" x14ac:dyDescent="0.25">
      <c r="A74" s="15">
        <v>5.7</v>
      </c>
      <c r="B74" s="56" t="s">
        <v>52</v>
      </c>
      <c r="C74" s="56" t="s">
        <v>113</v>
      </c>
      <c r="D74" s="56" t="s">
        <v>118</v>
      </c>
      <c r="E74" s="53"/>
      <c r="F74" s="53"/>
      <c r="G74" s="31" t="s">
        <v>15</v>
      </c>
      <c r="H74" s="31">
        <v>1</v>
      </c>
      <c r="I74" s="8"/>
      <c r="J74" s="16">
        <f t="shared" si="7"/>
        <v>0</v>
      </c>
    </row>
    <row r="75" spans="1:11" ht="30" x14ac:dyDescent="0.25">
      <c r="A75" s="15">
        <v>5.8</v>
      </c>
      <c r="B75" s="56" t="s">
        <v>52</v>
      </c>
      <c r="C75" s="56" t="s">
        <v>114</v>
      </c>
      <c r="D75" s="56" t="s">
        <v>117</v>
      </c>
      <c r="E75" s="53"/>
      <c r="F75" s="53"/>
      <c r="G75" s="31" t="s">
        <v>15</v>
      </c>
      <c r="H75" s="31">
        <v>1</v>
      </c>
      <c r="I75" s="8"/>
      <c r="J75" s="16">
        <f t="shared" si="7"/>
        <v>0</v>
      </c>
    </row>
    <row r="76" spans="1:11" ht="30" x14ac:dyDescent="0.25">
      <c r="A76" s="15">
        <v>5.9</v>
      </c>
      <c r="B76" s="56" t="s">
        <v>52</v>
      </c>
      <c r="C76" s="56" t="s">
        <v>22</v>
      </c>
      <c r="D76" s="56" t="s">
        <v>134</v>
      </c>
      <c r="E76" s="53"/>
      <c r="F76" s="53"/>
      <c r="G76" s="31" t="s">
        <v>23</v>
      </c>
      <c r="H76" s="31">
        <v>1</v>
      </c>
      <c r="I76" s="8"/>
      <c r="J76" s="16">
        <f t="shared" si="7"/>
        <v>0</v>
      </c>
    </row>
    <row r="77" spans="1:11" ht="30" x14ac:dyDescent="0.25">
      <c r="A77" s="18">
        <v>5.0999999999999996</v>
      </c>
      <c r="B77" s="56" t="s">
        <v>52</v>
      </c>
      <c r="C77" s="53" t="s">
        <v>24</v>
      </c>
      <c r="D77" s="56" t="s">
        <v>39</v>
      </c>
      <c r="E77" s="53"/>
      <c r="F77" s="53"/>
      <c r="G77" s="31" t="s">
        <v>23</v>
      </c>
      <c r="H77" s="31">
        <v>1</v>
      </c>
      <c r="I77" s="8"/>
      <c r="J77" s="16">
        <f t="shared" si="7"/>
        <v>0</v>
      </c>
    </row>
    <row r="78" spans="1:11" ht="30" x14ac:dyDescent="0.25">
      <c r="A78" s="18">
        <v>5.1100000000000003</v>
      </c>
      <c r="B78" s="56" t="s">
        <v>52</v>
      </c>
      <c r="C78" s="53" t="s">
        <v>151</v>
      </c>
      <c r="D78" s="56" t="s">
        <v>40</v>
      </c>
      <c r="E78" s="53"/>
      <c r="F78" s="53"/>
      <c r="G78" s="31" t="s">
        <v>23</v>
      </c>
      <c r="H78" s="31">
        <v>1</v>
      </c>
      <c r="I78" s="8"/>
      <c r="J78" s="16">
        <f t="shared" si="7"/>
        <v>0</v>
      </c>
    </row>
    <row r="79" spans="1:11" ht="30" x14ac:dyDescent="0.25">
      <c r="A79" s="18">
        <v>5.12</v>
      </c>
      <c r="B79" s="56" t="s">
        <v>52</v>
      </c>
      <c r="C79" s="53" t="s">
        <v>34</v>
      </c>
      <c r="D79" s="56" t="s">
        <v>53</v>
      </c>
      <c r="E79" s="53"/>
      <c r="F79" s="53"/>
      <c r="G79" s="31" t="s">
        <v>15</v>
      </c>
      <c r="H79" s="31">
        <v>1</v>
      </c>
      <c r="I79" s="8"/>
      <c r="J79" s="16">
        <f t="shared" si="0"/>
        <v>0</v>
      </c>
    </row>
    <row r="80" spans="1:11" ht="30" x14ac:dyDescent="0.25">
      <c r="A80" s="18">
        <v>5.13</v>
      </c>
      <c r="B80" s="56" t="s">
        <v>52</v>
      </c>
      <c r="C80" s="53" t="s">
        <v>49</v>
      </c>
      <c r="D80" s="53" t="s">
        <v>54</v>
      </c>
      <c r="E80" s="53"/>
      <c r="F80" s="53"/>
      <c r="G80" s="31" t="s">
        <v>15</v>
      </c>
      <c r="H80" s="31">
        <v>1</v>
      </c>
      <c r="I80" s="8"/>
      <c r="J80" s="16">
        <f t="shared" ref="J80:J81" si="8">H80*I80</f>
        <v>0</v>
      </c>
    </row>
    <row r="81" spans="1:11" ht="30" x14ac:dyDescent="0.25">
      <c r="A81" s="18">
        <v>5.14</v>
      </c>
      <c r="B81" s="56" t="s">
        <v>52</v>
      </c>
      <c r="C81" s="56" t="s">
        <v>41</v>
      </c>
      <c r="D81" s="56" t="s">
        <v>141</v>
      </c>
      <c r="E81" s="53"/>
      <c r="F81" s="53"/>
      <c r="G81" s="31" t="s">
        <v>23</v>
      </c>
      <c r="H81" s="31">
        <v>1</v>
      </c>
      <c r="I81" s="8"/>
      <c r="J81" s="16">
        <f t="shared" si="8"/>
        <v>0</v>
      </c>
    </row>
    <row r="82" spans="1:11" x14ac:dyDescent="0.25">
      <c r="A82" s="15"/>
      <c r="B82" s="53"/>
      <c r="C82" s="53"/>
      <c r="D82" s="53"/>
      <c r="E82" s="53"/>
      <c r="F82" s="53"/>
      <c r="G82" s="31"/>
      <c r="H82" s="31"/>
      <c r="I82" s="8"/>
      <c r="J82" s="16"/>
    </row>
    <row r="83" spans="1:11" s="2" customFormat="1" collapsed="1" x14ac:dyDescent="0.25">
      <c r="A83" s="13">
        <v>6</v>
      </c>
      <c r="B83" s="48"/>
      <c r="C83" s="48" t="s">
        <v>55</v>
      </c>
      <c r="D83" s="48"/>
      <c r="E83" s="48"/>
      <c r="F83" s="48"/>
      <c r="G83" s="35"/>
      <c r="H83" s="35"/>
      <c r="I83" s="7"/>
      <c r="J83" s="17"/>
      <c r="K83" s="6" t="s">
        <v>12</v>
      </c>
    </row>
    <row r="84" spans="1:11" ht="63.95" customHeight="1" x14ac:dyDescent="0.25">
      <c r="A84" s="15">
        <v>6.1</v>
      </c>
      <c r="B84" s="56" t="s">
        <v>56</v>
      </c>
      <c r="C84" s="53" t="s">
        <v>14</v>
      </c>
      <c r="D84" s="56" t="s">
        <v>166</v>
      </c>
      <c r="E84" s="49"/>
      <c r="F84" s="50"/>
      <c r="G84" s="30" t="s">
        <v>15</v>
      </c>
      <c r="H84" s="30">
        <v>1</v>
      </c>
      <c r="I84" s="28"/>
      <c r="J84" s="16">
        <f>H84*I84</f>
        <v>0</v>
      </c>
    </row>
    <row r="85" spans="1:11" ht="15.95" customHeight="1" x14ac:dyDescent="0.25">
      <c r="A85" s="15">
        <v>6.2</v>
      </c>
      <c r="B85" s="56" t="s">
        <v>56</v>
      </c>
      <c r="C85" s="56" t="s">
        <v>16</v>
      </c>
      <c r="D85" s="56" t="s">
        <v>17</v>
      </c>
      <c r="E85" s="51"/>
      <c r="F85" s="52"/>
      <c r="G85" s="39" t="s">
        <v>15</v>
      </c>
      <c r="H85" s="31">
        <v>1</v>
      </c>
      <c r="I85" s="8"/>
      <c r="J85" s="16">
        <f t="shared" ref="J85" si="9">H85*I85</f>
        <v>0</v>
      </c>
    </row>
    <row r="86" spans="1:11" ht="15.95" customHeight="1" x14ac:dyDescent="0.25">
      <c r="A86" s="15">
        <v>6.3</v>
      </c>
      <c r="B86" s="56" t="s">
        <v>56</v>
      </c>
      <c r="C86" s="56" t="s">
        <v>57</v>
      </c>
      <c r="D86" s="56" t="s">
        <v>19</v>
      </c>
      <c r="E86" s="51"/>
      <c r="F86" s="52"/>
      <c r="G86" s="39" t="s">
        <v>15</v>
      </c>
      <c r="H86" s="31">
        <v>1</v>
      </c>
      <c r="I86" s="8"/>
      <c r="J86" s="16">
        <f t="shared" si="0"/>
        <v>0</v>
      </c>
    </row>
    <row r="87" spans="1:11" ht="15.95" customHeight="1" x14ac:dyDescent="0.25">
      <c r="A87" s="15">
        <v>6.4</v>
      </c>
      <c r="B87" s="56" t="s">
        <v>56</v>
      </c>
      <c r="C87" s="56" t="s">
        <v>20</v>
      </c>
      <c r="D87" s="56" t="s">
        <v>21</v>
      </c>
      <c r="E87" s="53"/>
      <c r="F87" s="54"/>
      <c r="G87" s="31" t="s">
        <v>15</v>
      </c>
      <c r="H87" s="31">
        <v>1</v>
      </c>
      <c r="I87" s="8"/>
      <c r="J87" s="16">
        <f t="shared" si="0"/>
        <v>0</v>
      </c>
    </row>
    <row r="88" spans="1:11" ht="15.95" customHeight="1" x14ac:dyDescent="0.25">
      <c r="A88" s="15">
        <v>6.5</v>
      </c>
      <c r="B88" s="56" t="s">
        <v>56</v>
      </c>
      <c r="C88" s="49" t="s">
        <v>160</v>
      </c>
      <c r="D88" s="57" t="s">
        <v>162</v>
      </c>
      <c r="E88" s="53"/>
      <c r="F88" s="53"/>
      <c r="G88" s="31" t="s">
        <v>15</v>
      </c>
      <c r="H88" s="31">
        <v>1</v>
      </c>
      <c r="I88" s="8"/>
      <c r="J88" s="16">
        <f t="shared" si="0"/>
        <v>0</v>
      </c>
    </row>
    <row r="89" spans="1:11" ht="15.95" customHeight="1" x14ac:dyDescent="0.25">
      <c r="A89" s="15">
        <v>6.6</v>
      </c>
      <c r="B89" s="56" t="s">
        <v>56</v>
      </c>
      <c r="C89" s="58" t="s">
        <v>159</v>
      </c>
      <c r="D89" s="59" t="s">
        <v>163</v>
      </c>
      <c r="E89" s="53"/>
      <c r="F89" s="53"/>
      <c r="G89" s="31" t="s">
        <v>15</v>
      </c>
      <c r="H89" s="31">
        <v>1</v>
      </c>
      <c r="I89" s="8"/>
      <c r="J89" s="16">
        <f t="shared" si="0"/>
        <v>0</v>
      </c>
    </row>
    <row r="90" spans="1:11" ht="15.95" customHeight="1" x14ac:dyDescent="0.25">
      <c r="A90" s="15">
        <v>6.7</v>
      </c>
      <c r="B90" s="56" t="s">
        <v>56</v>
      </c>
      <c r="C90" s="56" t="s">
        <v>113</v>
      </c>
      <c r="D90" s="56" t="s">
        <v>118</v>
      </c>
      <c r="E90" s="53"/>
      <c r="F90" s="53"/>
      <c r="G90" s="31" t="s">
        <v>15</v>
      </c>
      <c r="H90" s="31">
        <v>1</v>
      </c>
      <c r="I90" s="8"/>
      <c r="J90" s="16">
        <f t="shared" si="0"/>
        <v>0</v>
      </c>
    </row>
    <row r="91" spans="1:11" ht="15.95" customHeight="1" x14ac:dyDescent="0.25">
      <c r="A91" s="15">
        <v>6.8</v>
      </c>
      <c r="B91" s="56" t="s">
        <v>56</v>
      </c>
      <c r="C91" s="56" t="s">
        <v>114</v>
      </c>
      <c r="D91" s="56" t="s">
        <v>117</v>
      </c>
      <c r="E91" s="53"/>
      <c r="F91" s="53"/>
      <c r="G91" s="31" t="s">
        <v>15</v>
      </c>
      <c r="H91" s="31">
        <v>1</v>
      </c>
      <c r="I91" s="8"/>
      <c r="J91" s="16">
        <f t="shared" si="0"/>
        <v>0</v>
      </c>
    </row>
    <row r="92" spans="1:11" ht="15.95" customHeight="1" x14ac:dyDescent="0.25">
      <c r="A92" s="15">
        <v>6.9</v>
      </c>
      <c r="B92" s="56" t="s">
        <v>56</v>
      </c>
      <c r="C92" s="56" t="s">
        <v>22</v>
      </c>
      <c r="D92" s="56" t="s">
        <v>136</v>
      </c>
      <c r="E92" s="53"/>
      <c r="F92" s="53"/>
      <c r="G92" s="31" t="s">
        <v>23</v>
      </c>
      <c r="H92" s="31">
        <v>1</v>
      </c>
      <c r="I92" s="8"/>
      <c r="J92" s="16">
        <f t="shared" si="0"/>
        <v>0</v>
      </c>
    </row>
    <row r="93" spans="1:11" ht="15.95" customHeight="1" x14ac:dyDescent="0.25">
      <c r="A93" s="18">
        <v>6.1</v>
      </c>
      <c r="B93" s="56" t="s">
        <v>137</v>
      </c>
      <c r="C93" s="53" t="s">
        <v>24</v>
      </c>
      <c r="D93" s="56" t="s">
        <v>59</v>
      </c>
      <c r="E93" s="53"/>
      <c r="F93" s="53"/>
      <c r="G93" s="31" t="s">
        <v>23</v>
      </c>
      <c r="H93" s="31">
        <v>1</v>
      </c>
      <c r="I93" s="8"/>
      <c r="J93" s="16">
        <f t="shared" si="0"/>
        <v>0</v>
      </c>
    </row>
    <row r="94" spans="1:11" ht="15.95" customHeight="1" x14ac:dyDescent="0.25">
      <c r="A94" s="18">
        <v>6.11</v>
      </c>
      <c r="B94" s="56" t="s">
        <v>56</v>
      </c>
      <c r="C94" s="53" t="s">
        <v>151</v>
      </c>
      <c r="D94" s="56" t="s">
        <v>60</v>
      </c>
      <c r="E94" s="53"/>
      <c r="F94" s="53"/>
      <c r="G94" s="31" t="s">
        <v>23</v>
      </c>
      <c r="H94" s="31">
        <v>1</v>
      </c>
      <c r="I94" s="8"/>
      <c r="J94" s="16">
        <f t="shared" si="0"/>
        <v>0</v>
      </c>
    </row>
    <row r="95" spans="1:11" ht="15.95" customHeight="1" x14ac:dyDescent="0.25">
      <c r="A95" s="18">
        <v>6.12</v>
      </c>
      <c r="B95" s="56" t="s">
        <v>56</v>
      </c>
      <c r="C95" s="56" t="s">
        <v>138</v>
      </c>
      <c r="D95" s="56" t="s">
        <v>139</v>
      </c>
      <c r="E95" s="53"/>
      <c r="F95" s="53"/>
      <c r="G95" s="31" t="s">
        <v>15</v>
      </c>
      <c r="H95" s="31">
        <v>1</v>
      </c>
      <c r="I95" s="8"/>
      <c r="J95" s="16">
        <f t="shared" si="0"/>
        <v>0</v>
      </c>
    </row>
    <row r="96" spans="1:11" x14ac:dyDescent="0.25">
      <c r="A96" s="15"/>
      <c r="B96" s="53"/>
      <c r="C96" s="53"/>
      <c r="D96" s="53"/>
      <c r="E96" s="53"/>
      <c r="F96" s="53"/>
      <c r="G96" s="31"/>
      <c r="H96" s="31"/>
      <c r="I96" s="8"/>
      <c r="J96" s="16"/>
    </row>
    <row r="97" spans="1:11" s="2" customFormat="1" x14ac:dyDescent="0.25">
      <c r="A97" s="13">
        <v>7</v>
      </c>
      <c r="B97" s="48"/>
      <c r="C97" s="48" t="s">
        <v>63</v>
      </c>
      <c r="D97" s="48"/>
      <c r="E97" s="48"/>
      <c r="F97" s="48"/>
      <c r="G97" s="35"/>
      <c r="H97" s="35"/>
      <c r="I97" s="7"/>
      <c r="J97" s="17"/>
      <c r="K97" s="6" t="s">
        <v>12</v>
      </c>
    </row>
    <row r="98" spans="1:11" ht="75" x14ac:dyDescent="0.25">
      <c r="A98" s="15">
        <v>7.1</v>
      </c>
      <c r="B98" s="56" t="s">
        <v>64</v>
      </c>
      <c r="C98" s="53" t="s">
        <v>14</v>
      </c>
      <c r="D98" s="56" t="s">
        <v>166</v>
      </c>
      <c r="E98" s="49"/>
      <c r="F98" s="50"/>
      <c r="G98" s="30" t="s">
        <v>15</v>
      </c>
      <c r="H98" s="30">
        <v>1</v>
      </c>
      <c r="I98" s="28"/>
      <c r="J98" s="16">
        <f>H98*I98</f>
        <v>0</v>
      </c>
    </row>
    <row r="99" spans="1:11" x14ac:dyDescent="0.25">
      <c r="A99" s="15">
        <v>7.2</v>
      </c>
      <c r="B99" s="56" t="s">
        <v>64</v>
      </c>
      <c r="C99" s="56" t="s">
        <v>16</v>
      </c>
      <c r="D99" s="56" t="s">
        <v>17</v>
      </c>
      <c r="E99" s="51"/>
      <c r="F99" s="52"/>
      <c r="G99" s="39" t="s">
        <v>15</v>
      </c>
      <c r="H99" s="31">
        <v>1</v>
      </c>
      <c r="I99" s="8"/>
      <c r="J99" s="16">
        <f t="shared" ref="J99:J111" si="10">H99*I99</f>
        <v>0</v>
      </c>
    </row>
    <row r="100" spans="1:11" x14ac:dyDescent="0.25">
      <c r="A100" s="15">
        <v>7.3</v>
      </c>
      <c r="B100" s="56" t="s">
        <v>64</v>
      </c>
      <c r="C100" s="56" t="s">
        <v>57</v>
      </c>
      <c r="D100" s="56" t="s">
        <v>19</v>
      </c>
      <c r="E100" s="51"/>
      <c r="F100" s="52"/>
      <c r="G100" s="39" t="s">
        <v>15</v>
      </c>
      <c r="H100" s="31">
        <v>1</v>
      </c>
      <c r="I100" s="8"/>
      <c r="J100" s="16">
        <f t="shared" si="10"/>
        <v>0</v>
      </c>
    </row>
    <row r="101" spans="1:11" x14ac:dyDescent="0.25">
      <c r="A101" s="15">
        <v>7.4</v>
      </c>
      <c r="B101" s="56" t="s">
        <v>64</v>
      </c>
      <c r="C101" s="56" t="s">
        <v>20</v>
      </c>
      <c r="D101" s="56" t="s">
        <v>21</v>
      </c>
      <c r="E101" s="53"/>
      <c r="F101" s="54"/>
      <c r="G101" s="31" t="s">
        <v>15</v>
      </c>
      <c r="H101" s="31">
        <v>1</v>
      </c>
      <c r="I101" s="8"/>
      <c r="J101" s="16">
        <f t="shared" si="10"/>
        <v>0</v>
      </c>
    </row>
    <row r="102" spans="1:11" x14ac:dyDescent="0.25">
      <c r="A102" s="15"/>
      <c r="B102" s="56" t="s">
        <v>64</v>
      </c>
      <c r="C102" s="49" t="s">
        <v>160</v>
      </c>
      <c r="D102" s="57" t="s">
        <v>162</v>
      </c>
      <c r="E102" s="53"/>
      <c r="F102" s="53"/>
      <c r="G102" s="31" t="s">
        <v>15</v>
      </c>
      <c r="H102" s="31">
        <v>1</v>
      </c>
      <c r="I102" s="8"/>
      <c r="J102" s="16">
        <f t="shared" si="10"/>
        <v>0</v>
      </c>
    </row>
    <row r="103" spans="1:11" x14ac:dyDescent="0.25">
      <c r="A103" s="15"/>
      <c r="B103" s="56" t="s">
        <v>64</v>
      </c>
      <c r="C103" s="58" t="s">
        <v>159</v>
      </c>
      <c r="D103" s="59" t="s">
        <v>163</v>
      </c>
      <c r="E103" s="53"/>
      <c r="F103" s="53"/>
      <c r="G103" s="31" t="s">
        <v>15</v>
      </c>
      <c r="H103" s="31">
        <v>1</v>
      </c>
      <c r="I103" s="8"/>
      <c r="J103" s="16">
        <f t="shared" si="10"/>
        <v>0</v>
      </c>
    </row>
    <row r="104" spans="1:11" ht="30" x14ac:dyDescent="0.25">
      <c r="A104" s="15"/>
      <c r="B104" s="56" t="s">
        <v>64</v>
      </c>
      <c r="C104" s="56" t="s">
        <v>113</v>
      </c>
      <c r="D104" s="56" t="s">
        <v>118</v>
      </c>
      <c r="E104" s="53"/>
      <c r="F104" s="53"/>
      <c r="G104" s="31" t="s">
        <v>15</v>
      </c>
      <c r="H104" s="31">
        <v>1</v>
      </c>
      <c r="I104" s="8"/>
      <c r="J104" s="16">
        <f t="shared" si="10"/>
        <v>0</v>
      </c>
    </row>
    <row r="105" spans="1:11" x14ac:dyDescent="0.25">
      <c r="A105" s="15"/>
      <c r="B105" s="56" t="s">
        <v>64</v>
      </c>
      <c r="C105" s="56" t="s">
        <v>114</v>
      </c>
      <c r="D105" s="56" t="s">
        <v>117</v>
      </c>
      <c r="E105" s="53"/>
      <c r="F105" s="53"/>
      <c r="G105" s="31" t="s">
        <v>15</v>
      </c>
      <c r="H105" s="31">
        <v>1</v>
      </c>
      <c r="I105" s="8"/>
      <c r="J105" s="16">
        <f t="shared" si="10"/>
        <v>0</v>
      </c>
    </row>
    <row r="106" spans="1:11" x14ac:dyDescent="0.25">
      <c r="A106" s="22">
        <v>7.5</v>
      </c>
      <c r="B106" s="56" t="s">
        <v>64</v>
      </c>
      <c r="C106" s="56" t="s">
        <v>22</v>
      </c>
      <c r="D106" s="56" t="s">
        <v>58</v>
      </c>
      <c r="E106" s="53"/>
      <c r="F106" s="53"/>
      <c r="G106" s="31" t="s">
        <v>23</v>
      </c>
      <c r="H106" s="31">
        <v>1</v>
      </c>
      <c r="I106" s="8"/>
      <c r="J106" s="16">
        <f t="shared" si="10"/>
        <v>0</v>
      </c>
    </row>
    <row r="107" spans="1:11" x14ac:dyDescent="0.25">
      <c r="A107" s="15">
        <v>7.6</v>
      </c>
      <c r="B107" s="56" t="s">
        <v>64</v>
      </c>
      <c r="C107" s="53" t="s">
        <v>24</v>
      </c>
      <c r="D107" s="56" t="s">
        <v>140</v>
      </c>
      <c r="E107" s="53"/>
      <c r="F107" s="53"/>
      <c r="G107" s="31" t="s">
        <v>23</v>
      </c>
      <c r="H107" s="31">
        <v>1</v>
      </c>
      <c r="I107" s="8"/>
      <c r="J107" s="16">
        <f t="shared" si="10"/>
        <v>0</v>
      </c>
    </row>
    <row r="108" spans="1:11" ht="17.100000000000001" customHeight="1" x14ac:dyDescent="0.25">
      <c r="A108" s="15">
        <v>7.7</v>
      </c>
      <c r="B108" s="56" t="s">
        <v>64</v>
      </c>
      <c r="C108" s="53" t="s">
        <v>151</v>
      </c>
      <c r="D108" s="56" t="s">
        <v>60</v>
      </c>
      <c r="E108" s="53"/>
      <c r="F108" s="53"/>
      <c r="G108" s="31" t="s">
        <v>23</v>
      </c>
      <c r="H108" s="31">
        <v>1</v>
      </c>
      <c r="I108" s="8"/>
      <c r="J108" s="16">
        <f t="shared" si="10"/>
        <v>0</v>
      </c>
    </row>
    <row r="109" spans="1:11" ht="18" customHeight="1" x14ac:dyDescent="0.25">
      <c r="A109" s="15">
        <v>7.8</v>
      </c>
      <c r="B109" s="56" t="s">
        <v>64</v>
      </c>
      <c r="C109" s="53" t="s">
        <v>34</v>
      </c>
      <c r="D109" s="56" t="s">
        <v>48</v>
      </c>
      <c r="E109" s="53"/>
      <c r="F109" s="53"/>
      <c r="G109" s="31" t="s">
        <v>15</v>
      </c>
      <c r="H109" s="31">
        <v>1</v>
      </c>
      <c r="I109" s="8"/>
      <c r="J109" s="16">
        <f t="shared" si="10"/>
        <v>0</v>
      </c>
    </row>
    <row r="110" spans="1:11" x14ac:dyDescent="0.25">
      <c r="A110" s="15">
        <v>7.9</v>
      </c>
      <c r="B110" s="56" t="s">
        <v>64</v>
      </c>
      <c r="C110" s="53" t="s">
        <v>49</v>
      </c>
      <c r="D110" s="53" t="s">
        <v>61</v>
      </c>
      <c r="E110" s="53"/>
      <c r="F110" s="53"/>
      <c r="G110" s="31" t="s">
        <v>15</v>
      </c>
      <c r="H110" s="31">
        <v>1</v>
      </c>
      <c r="I110" s="8"/>
      <c r="J110" s="16">
        <f t="shared" si="10"/>
        <v>0</v>
      </c>
    </row>
    <row r="111" spans="1:11" ht="17.100000000000001" customHeight="1" x14ac:dyDescent="0.25">
      <c r="A111" s="18">
        <v>7.1</v>
      </c>
      <c r="B111" s="56" t="s">
        <v>64</v>
      </c>
      <c r="C111" s="56" t="s">
        <v>41</v>
      </c>
      <c r="D111" s="56" t="s">
        <v>141</v>
      </c>
      <c r="E111" s="53"/>
      <c r="F111" s="53"/>
      <c r="G111" s="31" t="s">
        <v>23</v>
      </c>
      <c r="H111" s="31">
        <v>1</v>
      </c>
      <c r="I111" s="8"/>
      <c r="J111" s="16">
        <f t="shared" si="10"/>
        <v>0</v>
      </c>
    </row>
    <row r="112" spans="1:11" x14ac:dyDescent="0.25">
      <c r="A112" s="15"/>
      <c r="B112" s="56"/>
      <c r="C112" s="56"/>
      <c r="D112" s="56"/>
      <c r="E112" s="53"/>
      <c r="F112" s="53"/>
      <c r="G112" s="31"/>
      <c r="H112" s="31"/>
      <c r="I112" s="8"/>
      <c r="J112" s="16"/>
    </row>
    <row r="113" spans="1:11" collapsed="1" x14ac:dyDescent="0.25">
      <c r="A113" s="13">
        <v>8</v>
      </c>
      <c r="B113" s="48"/>
      <c r="C113" s="48" t="s">
        <v>66</v>
      </c>
      <c r="D113" s="48"/>
      <c r="E113" s="48"/>
      <c r="F113" s="48"/>
      <c r="G113" s="35"/>
      <c r="H113" s="35"/>
      <c r="I113" s="9"/>
      <c r="J113" s="17"/>
      <c r="K113" s="6" t="s">
        <v>12</v>
      </c>
    </row>
    <row r="114" spans="1:11" ht="75" x14ac:dyDescent="0.25">
      <c r="A114" s="15">
        <v>8.1</v>
      </c>
      <c r="B114" s="56" t="s">
        <v>67</v>
      </c>
      <c r="C114" s="53" t="s">
        <v>14</v>
      </c>
      <c r="D114" s="56" t="s">
        <v>166</v>
      </c>
      <c r="E114" s="49"/>
      <c r="F114" s="50"/>
      <c r="G114" s="30" t="s">
        <v>15</v>
      </c>
      <c r="H114" s="30">
        <v>1</v>
      </c>
      <c r="I114" s="28"/>
      <c r="J114" s="16">
        <f>H114*I114</f>
        <v>0</v>
      </c>
    </row>
    <row r="115" spans="1:11" ht="18" customHeight="1" x14ac:dyDescent="0.25">
      <c r="A115" s="15">
        <v>8.1999999999999993</v>
      </c>
      <c r="B115" s="56" t="s">
        <v>67</v>
      </c>
      <c r="C115" s="56" t="s">
        <v>16</v>
      </c>
      <c r="D115" s="56" t="s">
        <v>17</v>
      </c>
      <c r="E115" s="51"/>
      <c r="F115" s="52"/>
      <c r="G115" s="39" t="s">
        <v>15</v>
      </c>
      <c r="H115" s="31">
        <v>1</v>
      </c>
      <c r="I115" s="8"/>
      <c r="J115" s="16">
        <f t="shared" ref="J115:J124" si="11">H115*I115</f>
        <v>0</v>
      </c>
    </row>
    <row r="116" spans="1:11" ht="18" customHeight="1" x14ac:dyDescent="0.25">
      <c r="A116" s="15">
        <v>8.3000000000000007</v>
      </c>
      <c r="B116" s="56" t="s">
        <v>67</v>
      </c>
      <c r="C116" s="56" t="s">
        <v>57</v>
      </c>
      <c r="D116" s="56" t="s">
        <v>19</v>
      </c>
      <c r="E116" s="51"/>
      <c r="F116" s="52"/>
      <c r="G116" s="39" t="s">
        <v>15</v>
      </c>
      <c r="H116" s="31">
        <v>1</v>
      </c>
      <c r="I116" s="8"/>
      <c r="J116" s="16">
        <f t="shared" si="11"/>
        <v>0</v>
      </c>
    </row>
    <row r="117" spans="1:11" ht="18" customHeight="1" x14ac:dyDescent="0.25">
      <c r="A117" s="15">
        <v>8.4</v>
      </c>
      <c r="B117" s="56" t="s">
        <v>67</v>
      </c>
      <c r="C117" s="56" t="s">
        <v>20</v>
      </c>
      <c r="D117" s="56" t="s">
        <v>21</v>
      </c>
      <c r="E117" s="53"/>
      <c r="F117" s="54"/>
      <c r="G117" s="31" t="s">
        <v>15</v>
      </c>
      <c r="H117" s="31">
        <v>1</v>
      </c>
      <c r="I117" s="8"/>
      <c r="J117" s="16">
        <f t="shared" si="11"/>
        <v>0</v>
      </c>
    </row>
    <row r="118" spans="1:11" ht="18" customHeight="1" x14ac:dyDescent="0.25">
      <c r="A118" s="15">
        <v>8.5</v>
      </c>
      <c r="B118" s="56" t="s">
        <v>67</v>
      </c>
      <c r="C118" s="56" t="s">
        <v>130</v>
      </c>
      <c r="D118" s="56" t="s">
        <v>135</v>
      </c>
      <c r="E118" s="53"/>
      <c r="F118" s="53"/>
      <c r="G118" s="31" t="s">
        <v>15</v>
      </c>
      <c r="H118" s="31">
        <v>1</v>
      </c>
      <c r="I118" s="8"/>
      <c r="J118" s="16">
        <f t="shared" si="11"/>
        <v>0</v>
      </c>
    </row>
    <row r="119" spans="1:11" ht="18" customHeight="1" x14ac:dyDescent="0.25">
      <c r="A119" s="15">
        <v>8.6</v>
      </c>
      <c r="B119" s="56" t="s">
        <v>67</v>
      </c>
      <c r="C119" s="56" t="s">
        <v>132</v>
      </c>
      <c r="D119" s="56" t="s">
        <v>131</v>
      </c>
      <c r="E119" s="53"/>
      <c r="F119" s="53"/>
      <c r="G119" s="31" t="s">
        <v>15</v>
      </c>
      <c r="H119" s="31">
        <v>1</v>
      </c>
      <c r="I119" s="8"/>
      <c r="J119" s="16">
        <f t="shared" si="11"/>
        <v>0</v>
      </c>
    </row>
    <row r="120" spans="1:11" ht="18" customHeight="1" x14ac:dyDescent="0.25">
      <c r="A120" s="15">
        <v>8.6999999999999993</v>
      </c>
      <c r="B120" s="56" t="s">
        <v>67</v>
      </c>
      <c r="C120" s="56" t="s">
        <v>113</v>
      </c>
      <c r="D120" s="56" t="s">
        <v>118</v>
      </c>
      <c r="E120" s="53"/>
      <c r="F120" s="53"/>
      <c r="G120" s="31" t="s">
        <v>15</v>
      </c>
      <c r="H120" s="31">
        <v>1</v>
      </c>
      <c r="I120" s="8"/>
      <c r="J120" s="16">
        <f t="shared" si="11"/>
        <v>0</v>
      </c>
    </row>
    <row r="121" spans="1:11" ht="18" customHeight="1" x14ac:dyDescent="0.25">
      <c r="A121" s="15">
        <v>8.8000000000000007</v>
      </c>
      <c r="B121" s="56" t="s">
        <v>67</v>
      </c>
      <c r="C121" s="56" t="s">
        <v>114</v>
      </c>
      <c r="D121" s="56" t="s">
        <v>117</v>
      </c>
      <c r="E121" s="53"/>
      <c r="F121" s="53"/>
      <c r="G121" s="31" t="s">
        <v>15</v>
      </c>
      <c r="H121" s="31">
        <v>1</v>
      </c>
      <c r="I121" s="8"/>
      <c r="J121" s="16">
        <f t="shared" si="11"/>
        <v>0</v>
      </c>
    </row>
    <row r="122" spans="1:11" ht="18" customHeight="1" x14ac:dyDescent="0.25">
      <c r="A122" s="15">
        <v>8.9</v>
      </c>
      <c r="B122" s="56" t="s">
        <v>67</v>
      </c>
      <c r="C122" s="56" t="s">
        <v>22</v>
      </c>
      <c r="D122" s="56" t="s">
        <v>58</v>
      </c>
      <c r="E122" s="53"/>
      <c r="F122" s="53"/>
      <c r="G122" s="31" t="s">
        <v>23</v>
      </c>
      <c r="H122" s="31">
        <v>1</v>
      </c>
      <c r="I122" s="8"/>
      <c r="J122" s="16">
        <f t="shared" si="11"/>
        <v>0</v>
      </c>
    </row>
    <row r="123" spans="1:11" ht="18" customHeight="1" x14ac:dyDescent="0.25">
      <c r="A123" s="18">
        <v>8.1</v>
      </c>
      <c r="B123" s="56" t="s">
        <v>67</v>
      </c>
      <c r="C123" s="53" t="s">
        <v>24</v>
      </c>
      <c r="D123" s="56" t="s">
        <v>65</v>
      </c>
      <c r="E123" s="53"/>
      <c r="F123" s="53"/>
      <c r="G123" s="31" t="s">
        <v>23</v>
      </c>
      <c r="H123" s="31">
        <v>1</v>
      </c>
      <c r="I123" s="8"/>
      <c r="J123" s="16">
        <f t="shared" si="11"/>
        <v>0</v>
      </c>
    </row>
    <row r="124" spans="1:11" ht="18" customHeight="1" x14ac:dyDescent="0.25">
      <c r="A124" s="18">
        <v>8.11</v>
      </c>
      <c r="B124" s="56" t="s">
        <v>67</v>
      </c>
      <c r="C124" s="53" t="s">
        <v>151</v>
      </c>
      <c r="D124" s="56" t="s">
        <v>60</v>
      </c>
      <c r="E124" s="53"/>
      <c r="F124" s="53"/>
      <c r="G124" s="31" t="s">
        <v>23</v>
      </c>
      <c r="H124" s="31">
        <v>1</v>
      </c>
      <c r="I124" s="8"/>
      <c r="J124" s="16">
        <f t="shared" si="11"/>
        <v>0</v>
      </c>
    </row>
    <row r="125" spans="1:11" ht="18" customHeight="1" x14ac:dyDescent="0.25">
      <c r="A125" s="18">
        <v>8.1199999999999992</v>
      </c>
      <c r="B125" s="56" t="s">
        <v>67</v>
      </c>
      <c r="C125" s="53" t="s">
        <v>34</v>
      </c>
      <c r="D125" s="56" t="s">
        <v>35</v>
      </c>
      <c r="E125" s="53"/>
      <c r="F125" s="53"/>
      <c r="G125" s="31" t="s">
        <v>15</v>
      </c>
      <c r="H125" s="31">
        <v>1</v>
      </c>
      <c r="I125" s="8"/>
      <c r="J125" s="16">
        <f t="shared" ref="J125:J174" si="12">H125*I125</f>
        <v>0</v>
      </c>
    </row>
    <row r="126" spans="1:11" ht="18" customHeight="1" x14ac:dyDescent="0.25">
      <c r="A126" s="18">
        <v>8.1300000000000008</v>
      </c>
      <c r="B126" s="56" t="s">
        <v>67</v>
      </c>
      <c r="C126" s="53" t="s">
        <v>49</v>
      </c>
      <c r="D126" s="53" t="s">
        <v>61</v>
      </c>
      <c r="E126" s="53"/>
      <c r="F126" s="53"/>
      <c r="G126" s="31" t="s">
        <v>15</v>
      </c>
      <c r="H126" s="31">
        <v>1</v>
      </c>
      <c r="I126" s="8"/>
      <c r="J126" s="16">
        <f t="shared" si="12"/>
        <v>0</v>
      </c>
    </row>
    <row r="127" spans="1:11" ht="18" customHeight="1" x14ac:dyDescent="0.25">
      <c r="A127" s="18">
        <v>8.14</v>
      </c>
      <c r="B127" s="56" t="s">
        <v>67</v>
      </c>
      <c r="C127" s="56" t="s">
        <v>41</v>
      </c>
      <c r="D127" s="56" t="s">
        <v>141</v>
      </c>
      <c r="E127" s="53"/>
      <c r="F127" s="53"/>
      <c r="G127" s="31" t="s">
        <v>23</v>
      </c>
      <c r="H127" s="31">
        <v>1</v>
      </c>
      <c r="I127" s="8"/>
      <c r="J127" s="16">
        <f t="shared" si="12"/>
        <v>0</v>
      </c>
    </row>
    <row r="128" spans="1:11" x14ac:dyDescent="0.25">
      <c r="A128" s="15"/>
      <c r="B128" s="53"/>
      <c r="C128" s="53"/>
      <c r="D128" s="53"/>
      <c r="E128" s="53"/>
      <c r="F128" s="53"/>
      <c r="G128" s="31"/>
      <c r="H128" s="31"/>
      <c r="I128" s="8"/>
      <c r="J128" s="16"/>
    </row>
    <row r="129" spans="1:11" collapsed="1" x14ac:dyDescent="0.25">
      <c r="A129" s="13">
        <v>9</v>
      </c>
      <c r="B129" s="48"/>
      <c r="C129" s="48" t="s">
        <v>68</v>
      </c>
      <c r="D129" s="48"/>
      <c r="E129" s="48"/>
      <c r="F129" s="48"/>
      <c r="G129" s="35"/>
      <c r="H129" s="35"/>
      <c r="I129" s="9"/>
      <c r="J129" s="17"/>
      <c r="K129" s="6" t="s">
        <v>12</v>
      </c>
    </row>
    <row r="130" spans="1:11" ht="75" x14ac:dyDescent="0.25">
      <c r="A130" s="15">
        <v>9.1</v>
      </c>
      <c r="B130" s="56" t="s">
        <v>69</v>
      </c>
      <c r="C130" s="53" t="s">
        <v>14</v>
      </c>
      <c r="D130" s="56" t="s">
        <v>166</v>
      </c>
      <c r="E130" s="49"/>
      <c r="F130" s="50"/>
      <c r="G130" s="30" t="s">
        <v>15</v>
      </c>
      <c r="H130" s="30">
        <v>1</v>
      </c>
      <c r="I130" s="28"/>
      <c r="J130" s="16">
        <f>H130*I130</f>
        <v>0</v>
      </c>
    </row>
    <row r="131" spans="1:11" x14ac:dyDescent="0.25">
      <c r="A131" s="15">
        <v>9.1999999999999993</v>
      </c>
      <c r="B131" s="56" t="s">
        <v>69</v>
      </c>
      <c r="C131" s="56" t="s">
        <v>16</v>
      </c>
      <c r="D131" s="56" t="s">
        <v>17</v>
      </c>
      <c r="E131" s="51"/>
      <c r="F131" s="52"/>
      <c r="G131" s="39" t="s">
        <v>15</v>
      </c>
      <c r="H131" s="31">
        <v>1</v>
      </c>
      <c r="I131" s="8"/>
      <c r="J131" s="16">
        <f t="shared" ref="J131:J145" si="13">H131*I131</f>
        <v>0</v>
      </c>
    </row>
    <row r="132" spans="1:11" x14ac:dyDescent="0.25">
      <c r="A132" s="15">
        <v>9.3000000000000007</v>
      </c>
      <c r="B132" s="56" t="s">
        <v>69</v>
      </c>
      <c r="C132" s="56" t="s">
        <v>57</v>
      </c>
      <c r="D132" s="56" t="s">
        <v>19</v>
      </c>
      <c r="E132" s="51"/>
      <c r="F132" s="52"/>
      <c r="G132" s="39" t="s">
        <v>15</v>
      </c>
      <c r="H132" s="31">
        <v>1</v>
      </c>
      <c r="I132" s="8"/>
      <c r="J132" s="16">
        <f t="shared" si="13"/>
        <v>0</v>
      </c>
    </row>
    <row r="133" spans="1:11" x14ac:dyDescent="0.25">
      <c r="A133" s="15">
        <v>9.4</v>
      </c>
      <c r="B133" s="56" t="s">
        <v>69</v>
      </c>
      <c r="C133" s="56" t="s">
        <v>20</v>
      </c>
      <c r="D133" s="56" t="s">
        <v>21</v>
      </c>
      <c r="E133" s="53"/>
      <c r="F133" s="54"/>
      <c r="G133" s="31" t="s">
        <v>15</v>
      </c>
      <c r="H133" s="31">
        <v>1</v>
      </c>
      <c r="I133" s="8"/>
      <c r="J133" s="16">
        <f t="shared" ref="J133:J138" si="14">H133*I133</f>
        <v>0</v>
      </c>
    </row>
    <row r="134" spans="1:11" x14ac:dyDescent="0.25">
      <c r="A134" s="15">
        <v>9.5</v>
      </c>
      <c r="B134" s="56" t="s">
        <v>69</v>
      </c>
      <c r="C134" s="56" t="s">
        <v>129</v>
      </c>
      <c r="D134" s="56" t="s">
        <v>129</v>
      </c>
      <c r="E134" s="53"/>
      <c r="F134" s="53"/>
      <c r="G134" s="31" t="s">
        <v>15</v>
      </c>
      <c r="H134" s="31">
        <v>1</v>
      </c>
      <c r="I134" s="8"/>
      <c r="J134" s="16">
        <f t="shared" si="14"/>
        <v>0</v>
      </c>
    </row>
    <row r="135" spans="1:11" ht="30" x14ac:dyDescent="0.25">
      <c r="A135" s="15">
        <v>9.6</v>
      </c>
      <c r="B135" s="56" t="s">
        <v>69</v>
      </c>
      <c r="C135" s="56" t="s">
        <v>113</v>
      </c>
      <c r="D135" s="56" t="s">
        <v>118</v>
      </c>
      <c r="E135" s="53"/>
      <c r="F135" s="53"/>
      <c r="G135" s="31" t="s">
        <v>15</v>
      </c>
      <c r="H135" s="31">
        <v>1</v>
      </c>
      <c r="I135" s="8"/>
      <c r="J135" s="16">
        <f t="shared" si="14"/>
        <v>0</v>
      </c>
    </row>
    <row r="136" spans="1:11" x14ac:dyDescent="0.25">
      <c r="A136" s="15">
        <v>9.6999999999999993</v>
      </c>
      <c r="B136" s="56" t="s">
        <v>69</v>
      </c>
      <c r="C136" s="56" t="s">
        <v>114</v>
      </c>
      <c r="D136" s="56" t="s">
        <v>117</v>
      </c>
      <c r="E136" s="53"/>
      <c r="F136" s="53"/>
      <c r="G136" s="31" t="s">
        <v>15</v>
      </c>
      <c r="H136" s="31">
        <v>1</v>
      </c>
      <c r="I136" s="8"/>
      <c r="J136" s="16">
        <f t="shared" si="14"/>
        <v>0</v>
      </c>
    </row>
    <row r="137" spans="1:11" x14ac:dyDescent="0.25">
      <c r="A137" s="15">
        <v>9.8000000000000007</v>
      </c>
      <c r="B137" s="56" t="s">
        <v>69</v>
      </c>
      <c r="C137" s="56" t="s">
        <v>115</v>
      </c>
      <c r="D137" s="56" t="s">
        <v>147</v>
      </c>
      <c r="E137" s="53"/>
      <c r="F137" s="53"/>
      <c r="G137" s="31" t="s">
        <v>15</v>
      </c>
      <c r="H137" s="31">
        <v>1</v>
      </c>
      <c r="I137" s="8"/>
      <c r="J137" s="16">
        <f t="shared" si="14"/>
        <v>0</v>
      </c>
    </row>
    <row r="138" spans="1:11" x14ac:dyDescent="0.25">
      <c r="A138" s="15">
        <v>9.9</v>
      </c>
      <c r="B138" s="56" t="s">
        <v>69</v>
      </c>
      <c r="C138" s="56" t="s">
        <v>159</v>
      </c>
      <c r="D138" s="56" t="s">
        <v>163</v>
      </c>
      <c r="E138" s="53"/>
      <c r="F138" s="53"/>
      <c r="G138" s="31" t="s">
        <v>15</v>
      </c>
      <c r="H138" s="31">
        <v>1</v>
      </c>
      <c r="I138" s="8"/>
      <c r="J138" s="16">
        <f t="shared" si="14"/>
        <v>0</v>
      </c>
    </row>
    <row r="139" spans="1:11" x14ac:dyDescent="0.25">
      <c r="A139" s="18">
        <v>9.1</v>
      </c>
      <c r="B139" s="56" t="s">
        <v>69</v>
      </c>
      <c r="C139" s="56" t="s">
        <v>145</v>
      </c>
      <c r="D139" s="56" t="s">
        <v>146</v>
      </c>
      <c r="E139" s="53"/>
      <c r="F139" s="53"/>
      <c r="G139" s="31" t="s">
        <v>15</v>
      </c>
      <c r="H139" s="31">
        <v>1</v>
      </c>
      <c r="I139" s="8"/>
      <c r="J139" s="16">
        <f t="shared" ref="J139:J140" si="15">H139*I139</f>
        <v>0</v>
      </c>
    </row>
    <row r="140" spans="1:11" x14ac:dyDescent="0.25">
      <c r="A140" s="18">
        <v>9.11</v>
      </c>
      <c r="B140" s="56" t="s">
        <v>69</v>
      </c>
      <c r="C140" s="56" t="s">
        <v>149</v>
      </c>
      <c r="D140" s="56" t="s">
        <v>150</v>
      </c>
      <c r="E140" s="53"/>
      <c r="F140" s="53"/>
      <c r="G140" s="31" t="s">
        <v>15</v>
      </c>
      <c r="H140" s="31">
        <v>1</v>
      </c>
      <c r="I140" s="8"/>
      <c r="J140" s="16">
        <f t="shared" si="15"/>
        <v>0</v>
      </c>
    </row>
    <row r="141" spans="1:11" x14ac:dyDescent="0.25">
      <c r="A141" s="18">
        <v>9.1199999999999992</v>
      </c>
      <c r="B141" s="56" t="s">
        <v>69</v>
      </c>
      <c r="C141" s="56" t="s">
        <v>22</v>
      </c>
      <c r="D141" s="56" t="s">
        <v>58</v>
      </c>
      <c r="E141" s="53"/>
      <c r="F141" s="53"/>
      <c r="G141" s="31" t="s">
        <v>23</v>
      </c>
      <c r="H141" s="31">
        <v>1</v>
      </c>
      <c r="I141" s="8"/>
      <c r="J141" s="16">
        <f t="shared" si="13"/>
        <v>0</v>
      </c>
    </row>
    <row r="142" spans="1:11" ht="15.95" customHeight="1" x14ac:dyDescent="0.25">
      <c r="A142" s="18">
        <v>9.1300000000000008</v>
      </c>
      <c r="B142" s="56" t="s">
        <v>69</v>
      </c>
      <c r="C142" s="53" t="s">
        <v>151</v>
      </c>
      <c r="D142" s="56" t="s">
        <v>60</v>
      </c>
      <c r="E142" s="53"/>
      <c r="F142" s="53"/>
      <c r="G142" s="31" t="s">
        <v>23</v>
      </c>
      <c r="H142" s="31">
        <v>1</v>
      </c>
      <c r="I142" s="8"/>
      <c r="J142" s="16">
        <f t="shared" si="13"/>
        <v>0</v>
      </c>
    </row>
    <row r="143" spans="1:11" ht="17.100000000000001" customHeight="1" x14ac:dyDescent="0.25">
      <c r="A143" s="18">
        <v>9.14</v>
      </c>
      <c r="B143" s="56" t="s">
        <v>69</v>
      </c>
      <c r="C143" s="53" t="s">
        <v>34</v>
      </c>
      <c r="D143" s="56" t="s">
        <v>48</v>
      </c>
      <c r="E143" s="53"/>
      <c r="F143" s="53"/>
      <c r="G143" s="31" t="s">
        <v>15</v>
      </c>
      <c r="H143" s="31">
        <v>1</v>
      </c>
      <c r="I143" s="8"/>
      <c r="J143" s="16">
        <f t="shared" si="13"/>
        <v>0</v>
      </c>
    </row>
    <row r="144" spans="1:11" x14ac:dyDescent="0.25">
      <c r="A144" s="18">
        <v>9.15</v>
      </c>
      <c r="B144" s="56" t="s">
        <v>69</v>
      </c>
      <c r="C144" s="53" t="s">
        <v>49</v>
      </c>
      <c r="D144" s="53" t="s">
        <v>61</v>
      </c>
      <c r="E144" s="53"/>
      <c r="F144" s="53"/>
      <c r="G144" s="31" t="s">
        <v>15</v>
      </c>
      <c r="H144" s="31">
        <v>1</v>
      </c>
      <c r="I144" s="8"/>
      <c r="J144" s="16">
        <f t="shared" si="13"/>
        <v>0</v>
      </c>
    </row>
    <row r="145" spans="1:11" ht="30" x14ac:dyDescent="0.25">
      <c r="A145" s="18">
        <v>9.16</v>
      </c>
      <c r="B145" s="56" t="s">
        <v>69</v>
      </c>
      <c r="C145" s="56" t="s">
        <v>41</v>
      </c>
      <c r="D145" s="56" t="s">
        <v>141</v>
      </c>
      <c r="E145" s="53"/>
      <c r="F145" s="53"/>
      <c r="G145" s="31" t="s">
        <v>23</v>
      </c>
      <c r="H145" s="31">
        <v>1</v>
      </c>
      <c r="I145" s="8"/>
      <c r="J145" s="16">
        <f t="shared" si="13"/>
        <v>0</v>
      </c>
    </row>
    <row r="146" spans="1:11" x14ac:dyDescent="0.25">
      <c r="A146" s="15"/>
      <c r="B146" s="53"/>
      <c r="C146" s="53"/>
      <c r="D146" s="53"/>
      <c r="E146" s="53"/>
      <c r="F146" s="53"/>
      <c r="G146" s="31"/>
      <c r="H146" s="31"/>
      <c r="I146" s="8"/>
      <c r="J146" s="16"/>
    </row>
    <row r="147" spans="1:11" x14ac:dyDescent="0.25">
      <c r="A147" s="13">
        <v>10</v>
      </c>
      <c r="B147" s="48"/>
      <c r="C147" s="48" t="s">
        <v>70</v>
      </c>
      <c r="D147" s="48"/>
      <c r="E147" s="48"/>
      <c r="F147" s="48"/>
      <c r="G147" s="35"/>
      <c r="H147" s="35"/>
      <c r="I147" s="9"/>
      <c r="J147" s="17"/>
      <c r="K147" s="6" t="s">
        <v>12</v>
      </c>
    </row>
    <row r="148" spans="1:11" ht="75" x14ac:dyDescent="0.25">
      <c r="A148" s="15">
        <v>10.1</v>
      </c>
      <c r="B148" s="56" t="s">
        <v>71</v>
      </c>
      <c r="C148" s="53" t="s">
        <v>14</v>
      </c>
      <c r="D148" s="56" t="s">
        <v>166</v>
      </c>
      <c r="E148" s="49"/>
      <c r="F148" s="50"/>
      <c r="G148" s="30" t="s">
        <v>15</v>
      </c>
      <c r="H148" s="30">
        <v>1</v>
      </c>
      <c r="I148" s="28"/>
      <c r="J148" s="16">
        <f>H148*I148</f>
        <v>0</v>
      </c>
    </row>
    <row r="149" spans="1:11" x14ac:dyDescent="0.25">
      <c r="A149" s="15">
        <v>10.199999999999999</v>
      </c>
      <c r="B149" s="56" t="s">
        <v>71</v>
      </c>
      <c r="C149" s="56" t="s">
        <v>16</v>
      </c>
      <c r="D149" s="56" t="s">
        <v>17</v>
      </c>
      <c r="E149" s="51"/>
      <c r="F149" s="52"/>
      <c r="G149" s="39" t="s">
        <v>15</v>
      </c>
      <c r="H149" s="31">
        <v>1</v>
      </c>
      <c r="I149" s="8"/>
      <c r="J149" s="16">
        <f t="shared" ref="J149:J159" si="16">H149*I149</f>
        <v>0</v>
      </c>
    </row>
    <row r="150" spans="1:11" x14ac:dyDescent="0.25">
      <c r="A150" s="15">
        <v>10.3</v>
      </c>
      <c r="B150" s="56" t="s">
        <v>71</v>
      </c>
      <c r="C150" s="56" t="s">
        <v>57</v>
      </c>
      <c r="D150" s="56" t="s">
        <v>148</v>
      </c>
      <c r="E150" s="51"/>
      <c r="F150" s="52"/>
      <c r="G150" s="39" t="s">
        <v>15</v>
      </c>
      <c r="H150" s="31">
        <v>1</v>
      </c>
      <c r="I150" s="8"/>
      <c r="J150" s="16">
        <f t="shared" si="16"/>
        <v>0</v>
      </c>
    </row>
    <row r="151" spans="1:11" x14ac:dyDescent="0.25">
      <c r="A151" s="15">
        <v>10.4</v>
      </c>
      <c r="B151" s="56" t="s">
        <v>71</v>
      </c>
      <c r="C151" s="56" t="s">
        <v>20</v>
      </c>
      <c r="D151" s="56" t="s">
        <v>21</v>
      </c>
      <c r="E151" s="53"/>
      <c r="F151" s="54"/>
      <c r="G151" s="31" t="s">
        <v>15</v>
      </c>
      <c r="H151" s="31">
        <v>1</v>
      </c>
      <c r="I151" s="8"/>
      <c r="J151" s="16">
        <f t="shared" si="16"/>
        <v>0</v>
      </c>
    </row>
    <row r="152" spans="1:11" x14ac:dyDescent="0.25">
      <c r="A152" s="15">
        <v>10.5</v>
      </c>
      <c r="B152" s="56" t="s">
        <v>71</v>
      </c>
      <c r="C152" s="49" t="s">
        <v>160</v>
      </c>
      <c r="D152" s="57" t="s">
        <v>162</v>
      </c>
      <c r="E152" s="53"/>
      <c r="F152" s="53"/>
      <c r="G152" s="31" t="s">
        <v>15</v>
      </c>
      <c r="H152" s="31">
        <v>1</v>
      </c>
      <c r="I152" s="8"/>
      <c r="J152" s="16">
        <f t="shared" si="16"/>
        <v>0</v>
      </c>
    </row>
    <row r="153" spans="1:11" x14ac:dyDescent="0.25">
      <c r="A153" s="15">
        <v>10.6</v>
      </c>
      <c r="B153" s="56" t="s">
        <v>71</v>
      </c>
      <c r="C153" s="58" t="s">
        <v>159</v>
      </c>
      <c r="D153" s="59" t="s">
        <v>163</v>
      </c>
      <c r="E153" s="53"/>
      <c r="F153" s="53"/>
      <c r="G153" s="31" t="s">
        <v>15</v>
      </c>
      <c r="H153" s="31">
        <v>1</v>
      </c>
      <c r="I153" s="8"/>
      <c r="J153" s="16">
        <f t="shared" si="16"/>
        <v>0</v>
      </c>
    </row>
    <row r="154" spans="1:11" ht="30" x14ac:dyDescent="0.25">
      <c r="A154" s="15">
        <v>10.7</v>
      </c>
      <c r="B154" s="56" t="s">
        <v>71</v>
      </c>
      <c r="C154" s="56" t="s">
        <v>113</v>
      </c>
      <c r="D154" s="56" t="s">
        <v>118</v>
      </c>
      <c r="E154" s="53"/>
      <c r="F154" s="53"/>
      <c r="G154" s="31" t="s">
        <v>15</v>
      </c>
      <c r="H154" s="31">
        <v>1</v>
      </c>
      <c r="I154" s="8"/>
      <c r="J154" s="16">
        <f t="shared" si="16"/>
        <v>0</v>
      </c>
    </row>
    <row r="155" spans="1:11" x14ac:dyDescent="0.25">
      <c r="A155" s="15">
        <v>10.8</v>
      </c>
      <c r="B155" s="56" t="s">
        <v>71</v>
      </c>
      <c r="C155" s="56" t="s">
        <v>114</v>
      </c>
      <c r="D155" s="56" t="s">
        <v>117</v>
      </c>
      <c r="E155" s="53"/>
      <c r="F155" s="53"/>
      <c r="G155" s="31" t="s">
        <v>15</v>
      </c>
      <c r="H155" s="31">
        <v>1</v>
      </c>
      <c r="I155" s="8"/>
      <c r="J155" s="16">
        <f t="shared" si="16"/>
        <v>0</v>
      </c>
    </row>
    <row r="156" spans="1:11" x14ac:dyDescent="0.25">
      <c r="A156" s="15">
        <v>10.9</v>
      </c>
      <c r="B156" s="56" t="s">
        <v>71</v>
      </c>
      <c r="C156" s="56" t="s">
        <v>145</v>
      </c>
      <c r="D156" s="56" t="s">
        <v>152</v>
      </c>
      <c r="E156" s="53"/>
      <c r="F156" s="53"/>
      <c r="G156" s="31" t="s">
        <v>15</v>
      </c>
      <c r="H156" s="31">
        <v>1</v>
      </c>
      <c r="I156" s="8"/>
      <c r="J156" s="16">
        <f t="shared" si="16"/>
        <v>0</v>
      </c>
    </row>
    <row r="157" spans="1:11" x14ac:dyDescent="0.25">
      <c r="A157" s="18">
        <v>10.1</v>
      </c>
      <c r="B157" s="56" t="s">
        <v>71</v>
      </c>
      <c r="C157" s="56" t="s">
        <v>22</v>
      </c>
      <c r="D157" s="56" t="s">
        <v>58</v>
      </c>
      <c r="E157" s="53"/>
      <c r="F157" s="53"/>
      <c r="G157" s="31" t="s">
        <v>23</v>
      </c>
      <c r="H157" s="31">
        <v>1</v>
      </c>
      <c r="I157" s="8"/>
      <c r="J157" s="16">
        <f t="shared" si="16"/>
        <v>0</v>
      </c>
    </row>
    <row r="158" spans="1:11" ht="17.100000000000001" customHeight="1" x14ac:dyDescent="0.25">
      <c r="A158" s="18">
        <v>10.11</v>
      </c>
      <c r="B158" s="56" t="s">
        <v>71</v>
      </c>
      <c r="C158" s="53" t="s">
        <v>26</v>
      </c>
      <c r="D158" s="56" t="s">
        <v>60</v>
      </c>
      <c r="E158" s="53"/>
      <c r="F158" s="53"/>
      <c r="G158" s="31" t="s">
        <v>23</v>
      </c>
      <c r="H158" s="31">
        <v>1</v>
      </c>
      <c r="I158" s="8"/>
      <c r="J158" s="16">
        <f t="shared" si="16"/>
        <v>0</v>
      </c>
    </row>
    <row r="159" spans="1:11" ht="15.95" customHeight="1" x14ac:dyDescent="0.25">
      <c r="A159" s="18">
        <v>10.119999999999999</v>
      </c>
      <c r="B159" s="56" t="s">
        <v>71</v>
      </c>
      <c r="C159" s="53" t="s">
        <v>34</v>
      </c>
      <c r="D159" s="56" t="s">
        <v>53</v>
      </c>
      <c r="E159" s="53"/>
      <c r="F159" s="53"/>
      <c r="G159" s="31" t="s">
        <v>15</v>
      </c>
      <c r="H159" s="31">
        <v>1</v>
      </c>
      <c r="I159" s="8"/>
      <c r="J159" s="16">
        <f t="shared" si="16"/>
        <v>0</v>
      </c>
    </row>
    <row r="160" spans="1:11" x14ac:dyDescent="0.25">
      <c r="A160" s="18">
        <v>10.130000000000001</v>
      </c>
      <c r="B160" s="56" t="s">
        <v>71</v>
      </c>
      <c r="C160" s="53" t="s">
        <v>49</v>
      </c>
      <c r="D160" s="53" t="s">
        <v>153</v>
      </c>
      <c r="E160" s="53"/>
      <c r="F160" s="53"/>
      <c r="G160" s="31" t="s">
        <v>15</v>
      </c>
      <c r="H160" s="31">
        <v>1</v>
      </c>
      <c r="I160" s="8"/>
      <c r="J160" s="16">
        <f t="shared" si="12"/>
        <v>0</v>
      </c>
    </row>
    <row r="161" spans="1:11" ht="18" customHeight="1" x14ac:dyDescent="0.25">
      <c r="A161" s="18">
        <v>10.14</v>
      </c>
      <c r="B161" s="56" t="s">
        <v>71</v>
      </c>
      <c r="C161" s="56" t="s">
        <v>41</v>
      </c>
      <c r="D161" s="56" t="s">
        <v>141</v>
      </c>
      <c r="E161" s="53"/>
      <c r="F161" s="53"/>
      <c r="G161" s="31" t="s">
        <v>23</v>
      </c>
      <c r="H161" s="31">
        <v>1</v>
      </c>
      <c r="I161" s="8"/>
      <c r="J161" s="16">
        <f t="shared" si="12"/>
        <v>0</v>
      </c>
    </row>
    <row r="162" spans="1:11" x14ac:dyDescent="0.25">
      <c r="A162" s="15"/>
      <c r="B162" s="53"/>
      <c r="C162" s="53"/>
      <c r="D162" s="53"/>
      <c r="E162" s="53"/>
      <c r="F162" s="53"/>
      <c r="G162" s="31"/>
      <c r="H162" s="31"/>
      <c r="I162" s="8"/>
      <c r="J162" s="16"/>
    </row>
    <row r="163" spans="1:11" collapsed="1" x14ac:dyDescent="0.25">
      <c r="A163" s="13">
        <v>11</v>
      </c>
      <c r="B163" s="48"/>
      <c r="C163" s="48" t="s">
        <v>72</v>
      </c>
      <c r="D163" s="48"/>
      <c r="E163" s="48"/>
      <c r="F163" s="48"/>
      <c r="G163" s="35"/>
      <c r="H163" s="35"/>
      <c r="I163" s="9"/>
      <c r="J163" s="17"/>
      <c r="K163" s="6" t="s">
        <v>12</v>
      </c>
    </row>
    <row r="164" spans="1:11" ht="75" x14ac:dyDescent="0.25">
      <c r="A164" s="27">
        <v>11.1</v>
      </c>
      <c r="B164" s="49" t="s">
        <v>154</v>
      </c>
      <c r="C164" s="49" t="s">
        <v>29</v>
      </c>
      <c r="D164" s="49" t="s">
        <v>167</v>
      </c>
      <c r="E164" s="49"/>
      <c r="F164" s="50"/>
      <c r="G164" s="30" t="s">
        <v>15</v>
      </c>
      <c r="H164" s="30">
        <v>1</v>
      </c>
      <c r="I164" s="28"/>
      <c r="J164" s="29">
        <f t="shared" ref="J164:J171" si="17">H164*I164</f>
        <v>0</v>
      </c>
    </row>
    <row r="165" spans="1:11" ht="18" customHeight="1" x14ac:dyDescent="0.25">
      <c r="A165" s="15">
        <v>11.2</v>
      </c>
      <c r="B165" s="49" t="s">
        <v>154</v>
      </c>
      <c r="C165" s="56" t="s">
        <v>30</v>
      </c>
      <c r="D165" s="56" t="s">
        <v>17</v>
      </c>
      <c r="E165" s="51"/>
      <c r="F165" s="52"/>
      <c r="G165" s="39" t="s">
        <v>15</v>
      </c>
      <c r="H165" s="31">
        <v>1</v>
      </c>
      <c r="I165" s="8"/>
      <c r="J165" s="16">
        <f t="shared" si="17"/>
        <v>0</v>
      </c>
    </row>
    <row r="166" spans="1:11" ht="18" customHeight="1" x14ac:dyDescent="0.25">
      <c r="A166" s="15">
        <v>11.3</v>
      </c>
      <c r="B166" s="49" t="s">
        <v>154</v>
      </c>
      <c r="C166" s="56" t="s">
        <v>18</v>
      </c>
      <c r="D166" s="56" t="s">
        <v>19</v>
      </c>
      <c r="E166" s="51"/>
      <c r="F166" s="52"/>
      <c r="G166" s="39" t="s">
        <v>15</v>
      </c>
      <c r="H166" s="31">
        <v>1</v>
      </c>
      <c r="I166" s="8"/>
      <c r="J166" s="16">
        <f t="shared" si="17"/>
        <v>0</v>
      </c>
    </row>
    <row r="167" spans="1:11" ht="18" customHeight="1" x14ac:dyDescent="0.25">
      <c r="A167" s="15">
        <v>11.4</v>
      </c>
      <c r="B167" s="49" t="s">
        <v>154</v>
      </c>
      <c r="C167" s="56" t="s">
        <v>20</v>
      </c>
      <c r="D167" s="56" t="s">
        <v>21</v>
      </c>
      <c r="E167" s="53"/>
      <c r="F167" s="54"/>
      <c r="G167" s="31" t="s">
        <v>15</v>
      </c>
      <c r="H167" s="31">
        <v>1</v>
      </c>
      <c r="I167" s="8"/>
      <c r="J167" s="16">
        <f t="shared" si="17"/>
        <v>0</v>
      </c>
    </row>
    <row r="168" spans="1:11" ht="18" customHeight="1" x14ac:dyDescent="0.25">
      <c r="A168" s="15">
        <v>11.5</v>
      </c>
      <c r="B168" s="49" t="s">
        <v>154</v>
      </c>
      <c r="C168" s="49" t="s">
        <v>160</v>
      </c>
      <c r="D168" s="57" t="s">
        <v>164</v>
      </c>
      <c r="E168" s="53"/>
      <c r="F168" s="53"/>
      <c r="G168" s="31" t="s">
        <v>15</v>
      </c>
      <c r="H168" s="31">
        <v>1</v>
      </c>
      <c r="I168" s="8"/>
      <c r="J168" s="16">
        <f t="shared" si="17"/>
        <v>0</v>
      </c>
    </row>
    <row r="169" spans="1:11" ht="18.95" customHeight="1" x14ac:dyDescent="0.25">
      <c r="A169" s="15">
        <v>11.6</v>
      </c>
      <c r="B169" s="49" t="s">
        <v>154</v>
      </c>
      <c r="C169" s="58" t="s">
        <v>159</v>
      </c>
      <c r="D169" s="59" t="s">
        <v>163</v>
      </c>
      <c r="E169" s="53"/>
      <c r="F169" s="53"/>
      <c r="G169" s="31" t="s">
        <v>15</v>
      </c>
      <c r="H169" s="31">
        <v>1</v>
      </c>
      <c r="I169" s="8"/>
      <c r="J169" s="16">
        <f t="shared" si="17"/>
        <v>0</v>
      </c>
    </row>
    <row r="170" spans="1:11" ht="18" customHeight="1" x14ac:dyDescent="0.25">
      <c r="A170" s="15">
        <v>11.7</v>
      </c>
      <c r="B170" s="49" t="s">
        <v>154</v>
      </c>
      <c r="C170" s="56" t="s">
        <v>113</v>
      </c>
      <c r="D170" s="56" t="s">
        <v>118</v>
      </c>
      <c r="E170" s="53"/>
      <c r="F170" s="53"/>
      <c r="G170" s="31" t="s">
        <v>15</v>
      </c>
      <c r="H170" s="31">
        <v>1</v>
      </c>
      <c r="I170" s="8"/>
      <c r="J170" s="16">
        <f t="shared" si="17"/>
        <v>0</v>
      </c>
    </row>
    <row r="171" spans="1:11" ht="18" customHeight="1" x14ac:dyDescent="0.25">
      <c r="A171" s="15">
        <v>11.8</v>
      </c>
      <c r="B171" s="49" t="s">
        <v>154</v>
      </c>
      <c r="C171" s="56" t="s">
        <v>114</v>
      </c>
      <c r="D171" s="56" t="s">
        <v>117</v>
      </c>
      <c r="E171" s="53"/>
      <c r="F171" s="53"/>
      <c r="G171" s="31" t="s">
        <v>15</v>
      </c>
      <c r="H171" s="31">
        <v>1</v>
      </c>
      <c r="I171" s="8"/>
      <c r="J171" s="16">
        <f t="shared" si="17"/>
        <v>0</v>
      </c>
    </row>
    <row r="172" spans="1:11" ht="15.95" customHeight="1" x14ac:dyDescent="0.25">
      <c r="A172" s="15">
        <v>11.4</v>
      </c>
      <c r="B172" s="49" t="s">
        <v>154</v>
      </c>
      <c r="C172" s="56" t="s">
        <v>22</v>
      </c>
      <c r="D172" s="56" t="s">
        <v>134</v>
      </c>
      <c r="E172" s="53"/>
      <c r="F172" s="54"/>
      <c r="G172" s="31" t="s">
        <v>15</v>
      </c>
      <c r="H172" s="31">
        <v>1</v>
      </c>
      <c r="I172" s="8"/>
      <c r="J172" s="16">
        <f t="shared" si="12"/>
        <v>0</v>
      </c>
    </row>
    <row r="173" spans="1:11" ht="15.95" customHeight="1" x14ac:dyDescent="0.25">
      <c r="A173" s="15">
        <v>11.5</v>
      </c>
      <c r="B173" s="49" t="s">
        <v>154</v>
      </c>
      <c r="C173" s="53" t="s">
        <v>26</v>
      </c>
      <c r="D173" s="56" t="s">
        <v>40</v>
      </c>
      <c r="E173" s="53"/>
      <c r="F173" s="53"/>
      <c r="G173" s="31" t="s">
        <v>23</v>
      </c>
      <c r="H173" s="31">
        <v>1</v>
      </c>
      <c r="I173" s="8"/>
      <c r="J173" s="16">
        <f t="shared" si="12"/>
        <v>0</v>
      </c>
    </row>
    <row r="174" spans="1:11" ht="18" customHeight="1" x14ac:dyDescent="0.25">
      <c r="A174" s="15">
        <v>11.6</v>
      </c>
      <c r="B174" s="49" t="s">
        <v>154</v>
      </c>
      <c r="C174" s="53" t="s">
        <v>34</v>
      </c>
      <c r="D174" s="56" t="s">
        <v>53</v>
      </c>
      <c r="E174" s="53"/>
      <c r="F174" s="53"/>
      <c r="G174" s="31" t="s">
        <v>15</v>
      </c>
      <c r="H174" s="31">
        <v>1</v>
      </c>
      <c r="I174" s="8"/>
      <c r="J174" s="16">
        <f t="shared" si="12"/>
        <v>0</v>
      </c>
    </row>
    <row r="175" spans="1:11" ht="17.100000000000001" customHeight="1" x14ac:dyDescent="0.25">
      <c r="A175" s="15">
        <v>11.7</v>
      </c>
      <c r="B175" s="49" t="s">
        <v>154</v>
      </c>
      <c r="C175" s="53" t="s">
        <v>49</v>
      </c>
      <c r="D175" s="53" t="s">
        <v>61</v>
      </c>
      <c r="E175" s="53"/>
      <c r="F175" s="53"/>
      <c r="G175" s="31" t="s">
        <v>15</v>
      </c>
      <c r="H175" s="31">
        <v>1</v>
      </c>
      <c r="I175" s="8"/>
      <c r="J175" s="16">
        <f t="shared" ref="J175:J176" si="18">H175*I175</f>
        <v>0</v>
      </c>
    </row>
    <row r="176" spans="1:11" ht="15.95" customHeight="1" x14ac:dyDescent="0.25">
      <c r="A176" s="15">
        <v>11.8</v>
      </c>
      <c r="B176" s="49" t="s">
        <v>154</v>
      </c>
      <c r="C176" s="56" t="s">
        <v>41</v>
      </c>
      <c r="D176" s="56" t="s">
        <v>42</v>
      </c>
      <c r="E176" s="53"/>
      <c r="F176" s="53"/>
      <c r="G176" s="31" t="s">
        <v>23</v>
      </c>
      <c r="H176" s="31">
        <v>1</v>
      </c>
      <c r="I176" s="8"/>
      <c r="J176" s="16">
        <f t="shared" si="18"/>
        <v>0</v>
      </c>
    </row>
    <row r="177" spans="1:11" x14ac:dyDescent="0.25">
      <c r="A177" s="15"/>
      <c r="B177" s="53"/>
      <c r="C177" s="53"/>
      <c r="D177" s="53"/>
      <c r="E177" s="53"/>
      <c r="F177" s="53"/>
      <c r="G177" s="31"/>
      <c r="H177" s="31"/>
      <c r="I177" s="8"/>
      <c r="J177" s="16"/>
    </row>
    <row r="178" spans="1:11" collapsed="1" x14ac:dyDescent="0.25">
      <c r="A178" s="13">
        <v>12</v>
      </c>
      <c r="B178" s="48"/>
      <c r="C178" s="48" t="s">
        <v>73</v>
      </c>
      <c r="D178" s="48"/>
      <c r="E178" s="48"/>
      <c r="F178" s="48"/>
      <c r="G178" s="35"/>
      <c r="H178" s="35"/>
      <c r="I178" s="9"/>
      <c r="J178" s="17"/>
      <c r="K178" s="6" t="s">
        <v>12</v>
      </c>
    </row>
    <row r="179" spans="1:11" ht="75" x14ac:dyDescent="0.25">
      <c r="A179" s="15">
        <v>12.1</v>
      </c>
      <c r="B179" s="56" t="s">
        <v>74</v>
      </c>
      <c r="C179" s="53" t="s">
        <v>14</v>
      </c>
      <c r="D179" s="56" t="s">
        <v>166</v>
      </c>
      <c r="E179" s="49"/>
      <c r="F179" s="50"/>
      <c r="G179" s="30" t="s">
        <v>15</v>
      </c>
      <c r="H179" s="30">
        <v>1</v>
      </c>
      <c r="I179" s="28"/>
      <c r="J179" s="16">
        <f>H179*I179</f>
        <v>0</v>
      </c>
    </row>
    <row r="180" spans="1:11" x14ac:dyDescent="0.25">
      <c r="A180" s="15">
        <v>12.2</v>
      </c>
      <c r="B180" s="56" t="s">
        <v>74</v>
      </c>
      <c r="C180" s="56" t="s">
        <v>16</v>
      </c>
      <c r="D180" s="56" t="s">
        <v>17</v>
      </c>
      <c r="E180" s="51"/>
      <c r="F180" s="52"/>
      <c r="G180" s="39" t="s">
        <v>15</v>
      </c>
      <c r="H180" s="31">
        <v>1</v>
      </c>
      <c r="I180" s="8"/>
      <c r="J180" s="16">
        <f t="shared" ref="J180:J190" si="19">H180*I180</f>
        <v>0</v>
      </c>
    </row>
    <row r="181" spans="1:11" x14ac:dyDescent="0.25">
      <c r="A181" s="15">
        <v>12.3</v>
      </c>
      <c r="B181" s="56" t="s">
        <v>74</v>
      </c>
      <c r="C181" s="56" t="s">
        <v>57</v>
      </c>
      <c r="D181" s="56" t="s">
        <v>19</v>
      </c>
      <c r="E181" s="51"/>
      <c r="F181" s="52"/>
      <c r="G181" s="39" t="s">
        <v>15</v>
      </c>
      <c r="H181" s="31">
        <v>1</v>
      </c>
      <c r="I181" s="8"/>
      <c r="J181" s="16">
        <f t="shared" si="19"/>
        <v>0</v>
      </c>
    </row>
    <row r="182" spans="1:11" x14ac:dyDescent="0.25">
      <c r="A182" s="15">
        <v>12.4</v>
      </c>
      <c r="B182" s="56" t="s">
        <v>74</v>
      </c>
      <c r="C182" s="56" t="s">
        <v>20</v>
      </c>
      <c r="D182" s="56" t="s">
        <v>21</v>
      </c>
      <c r="E182" s="53"/>
      <c r="F182" s="54"/>
      <c r="G182" s="31" t="s">
        <v>15</v>
      </c>
      <c r="H182" s="31">
        <v>1</v>
      </c>
      <c r="I182" s="8"/>
      <c r="J182" s="16">
        <f t="shared" si="19"/>
        <v>0</v>
      </c>
    </row>
    <row r="183" spans="1:11" x14ac:dyDescent="0.25">
      <c r="A183" s="15">
        <v>12.5</v>
      </c>
      <c r="B183" s="56" t="s">
        <v>74</v>
      </c>
      <c r="C183" s="56" t="s">
        <v>160</v>
      </c>
      <c r="D183" s="56" t="s">
        <v>164</v>
      </c>
      <c r="E183" s="53"/>
      <c r="F183" s="53"/>
      <c r="G183" s="31" t="s">
        <v>15</v>
      </c>
      <c r="H183" s="31">
        <v>1</v>
      </c>
      <c r="I183" s="8"/>
      <c r="J183" s="16">
        <f t="shared" si="19"/>
        <v>0</v>
      </c>
    </row>
    <row r="184" spans="1:11" x14ac:dyDescent="0.25">
      <c r="A184" s="15">
        <v>12.6</v>
      </c>
      <c r="B184" s="56" t="s">
        <v>74</v>
      </c>
      <c r="C184" s="56" t="s">
        <v>159</v>
      </c>
      <c r="D184" s="56" t="s">
        <v>163</v>
      </c>
      <c r="E184" s="53"/>
      <c r="F184" s="53"/>
      <c r="G184" s="31" t="s">
        <v>15</v>
      </c>
      <c r="H184" s="31">
        <v>1</v>
      </c>
      <c r="I184" s="8"/>
      <c r="J184" s="16">
        <f t="shared" si="19"/>
        <v>0</v>
      </c>
    </row>
    <row r="185" spans="1:11" ht="30" x14ac:dyDescent="0.25">
      <c r="A185" s="15">
        <v>12.7</v>
      </c>
      <c r="B185" s="56" t="s">
        <v>74</v>
      </c>
      <c r="C185" s="56" t="s">
        <v>113</v>
      </c>
      <c r="D185" s="56" t="s">
        <v>118</v>
      </c>
      <c r="E185" s="53"/>
      <c r="F185" s="53"/>
      <c r="G185" s="31" t="s">
        <v>15</v>
      </c>
      <c r="H185" s="31">
        <v>1</v>
      </c>
      <c r="I185" s="8"/>
      <c r="J185" s="16">
        <f t="shared" si="19"/>
        <v>0</v>
      </c>
    </row>
    <row r="186" spans="1:11" x14ac:dyDescent="0.25">
      <c r="A186" s="15">
        <v>12.8</v>
      </c>
      <c r="B186" s="56" t="s">
        <v>74</v>
      </c>
      <c r="C186" s="56" t="s">
        <v>114</v>
      </c>
      <c r="D186" s="56" t="s">
        <v>117</v>
      </c>
      <c r="E186" s="53"/>
      <c r="F186" s="53"/>
      <c r="G186" s="31" t="s">
        <v>15</v>
      </c>
      <c r="H186" s="31">
        <v>1</v>
      </c>
      <c r="I186" s="8"/>
      <c r="J186" s="16">
        <f t="shared" si="19"/>
        <v>0</v>
      </c>
    </row>
    <row r="187" spans="1:11" x14ac:dyDescent="0.25">
      <c r="A187" s="15">
        <v>12.9</v>
      </c>
      <c r="B187" s="56" t="s">
        <v>74</v>
      </c>
      <c r="C187" s="56" t="s">
        <v>155</v>
      </c>
      <c r="D187" s="56" t="s">
        <v>156</v>
      </c>
      <c r="E187" s="53"/>
      <c r="F187" s="53"/>
      <c r="G187" s="31" t="s">
        <v>15</v>
      </c>
      <c r="H187" s="31">
        <v>1</v>
      </c>
      <c r="I187" s="8"/>
      <c r="J187" s="16">
        <f t="shared" si="19"/>
        <v>0</v>
      </c>
    </row>
    <row r="188" spans="1:11" x14ac:dyDescent="0.25">
      <c r="A188" s="18">
        <v>12.1</v>
      </c>
      <c r="B188" s="56" t="s">
        <v>74</v>
      </c>
      <c r="C188" s="56" t="s">
        <v>22</v>
      </c>
      <c r="D188" s="56" t="s">
        <v>58</v>
      </c>
      <c r="E188" s="53"/>
      <c r="F188" s="53"/>
      <c r="G188" s="31" t="s">
        <v>23</v>
      </c>
      <c r="H188" s="31">
        <v>1</v>
      </c>
      <c r="I188" s="8"/>
      <c r="J188" s="16">
        <f t="shared" si="19"/>
        <v>0</v>
      </c>
    </row>
    <row r="189" spans="1:11" ht="15" customHeight="1" x14ac:dyDescent="0.25">
      <c r="A189" s="18">
        <v>12.11</v>
      </c>
      <c r="B189" s="56" t="s">
        <v>74</v>
      </c>
      <c r="C189" s="53" t="s">
        <v>26</v>
      </c>
      <c r="D189" s="56" t="s">
        <v>60</v>
      </c>
      <c r="E189" s="53"/>
      <c r="F189" s="53"/>
      <c r="G189" s="31" t="s">
        <v>23</v>
      </c>
      <c r="H189" s="31">
        <v>1</v>
      </c>
      <c r="I189" s="8"/>
      <c r="J189" s="16">
        <f t="shared" si="19"/>
        <v>0</v>
      </c>
    </row>
    <row r="190" spans="1:11" ht="17.100000000000001" customHeight="1" x14ac:dyDescent="0.25">
      <c r="A190" s="18">
        <v>12.12</v>
      </c>
      <c r="B190" s="56" t="s">
        <v>74</v>
      </c>
      <c r="C190" s="53" t="s">
        <v>75</v>
      </c>
      <c r="D190" s="56" t="s">
        <v>35</v>
      </c>
      <c r="E190" s="53"/>
      <c r="F190" s="53"/>
      <c r="G190" s="31" t="s">
        <v>15</v>
      </c>
      <c r="H190" s="31">
        <v>1</v>
      </c>
      <c r="I190" s="8"/>
      <c r="J190" s="16">
        <f t="shared" si="19"/>
        <v>0</v>
      </c>
    </row>
    <row r="191" spans="1:11" ht="18" customHeight="1" x14ac:dyDescent="0.25">
      <c r="A191" s="18">
        <v>12.13</v>
      </c>
      <c r="B191" s="56" t="s">
        <v>74</v>
      </c>
      <c r="C191" s="53" t="s">
        <v>76</v>
      </c>
      <c r="D191" s="56" t="s">
        <v>48</v>
      </c>
      <c r="E191" s="53"/>
      <c r="F191" s="53"/>
      <c r="G191" s="31" t="s">
        <v>15</v>
      </c>
      <c r="H191" s="31">
        <v>1</v>
      </c>
      <c r="I191" s="8"/>
      <c r="J191" s="16">
        <f t="shared" ref="J191:J243" si="20">H191*I191</f>
        <v>0</v>
      </c>
    </row>
    <row r="192" spans="1:11" x14ac:dyDescent="0.25">
      <c r="A192" s="18">
        <v>12.14</v>
      </c>
      <c r="B192" s="56" t="s">
        <v>74</v>
      </c>
      <c r="C192" s="53" t="s">
        <v>77</v>
      </c>
      <c r="D192" s="56" t="s">
        <v>78</v>
      </c>
      <c r="E192" s="53"/>
      <c r="F192" s="53"/>
      <c r="G192" s="31" t="s">
        <v>15</v>
      </c>
      <c r="H192" s="31">
        <v>1</v>
      </c>
      <c r="I192" s="8"/>
      <c r="J192" s="16">
        <f t="shared" si="20"/>
        <v>0</v>
      </c>
    </row>
    <row r="193" spans="1:11" x14ac:dyDescent="0.25">
      <c r="A193" s="18">
        <v>12.15</v>
      </c>
      <c r="B193" s="56" t="s">
        <v>74</v>
      </c>
      <c r="C193" s="53" t="s">
        <v>49</v>
      </c>
      <c r="D193" s="53" t="s">
        <v>61</v>
      </c>
      <c r="E193" s="53"/>
      <c r="F193" s="53"/>
      <c r="G193" s="31" t="s">
        <v>15</v>
      </c>
      <c r="H193" s="31">
        <v>2</v>
      </c>
      <c r="I193" s="8"/>
      <c r="J193" s="16">
        <f t="shared" si="20"/>
        <v>0</v>
      </c>
    </row>
    <row r="194" spans="1:11" x14ac:dyDescent="0.25">
      <c r="A194" s="18">
        <v>12.16</v>
      </c>
      <c r="B194" s="56" t="s">
        <v>74</v>
      </c>
      <c r="C194" s="56" t="s">
        <v>41</v>
      </c>
      <c r="D194" s="56" t="s">
        <v>62</v>
      </c>
      <c r="E194" s="53"/>
      <c r="F194" s="53"/>
      <c r="G194" s="31" t="s">
        <v>23</v>
      </c>
      <c r="H194" s="31">
        <v>2</v>
      </c>
      <c r="I194" s="8"/>
      <c r="J194" s="16">
        <f t="shared" si="20"/>
        <v>0</v>
      </c>
    </row>
    <row r="195" spans="1:11" x14ac:dyDescent="0.25">
      <c r="A195" s="15"/>
      <c r="B195" s="53"/>
      <c r="C195" s="53"/>
      <c r="D195" s="53"/>
      <c r="E195" s="53"/>
      <c r="F195" s="53"/>
      <c r="G195" s="31"/>
      <c r="H195" s="31"/>
      <c r="I195" s="8"/>
      <c r="J195" s="16"/>
    </row>
    <row r="196" spans="1:11" x14ac:dyDescent="0.25">
      <c r="A196" s="13">
        <v>13</v>
      </c>
      <c r="B196" s="48"/>
      <c r="C196" s="48" t="s">
        <v>79</v>
      </c>
      <c r="D196" s="48"/>
      <c r="E196" s="48"/>
      <c r="F196" s="48"/>
      <c r="G196" s="35"/>
      <c r="H196" s="35"/>
      <c r="I196" s="9"/>
      <c r="J196" s="17"/>
      <c r="K196" s="6" t="s">
        <v>12</v>
      </c>
    </row>
    <row r="197" spans="1:11" ht="75" x14ac:dyDescent="0.25">
      <c r="A197" s="15">
        <v>13.1</v>
      </c>
      <c r="B197" s="56" t="s">
        <v>80</v>
      </c>
      <c r="C197" s="53" t="s">
        <v>14</v>
      </c>
      <c r="D197" s="56" t="s">
        <v>166</v>
      </c>
      <c r="E197" s="49"/>
      <c r="F197" s="50"/>
      <c r="G197" s="30" t="s">
        <v>15</v>
      </c>
      <c r="H197" s="30">
        <v>1</v>
      </c>
      <c r="I197" s="28"/>
      <c r="J197" s="16">
        <f>H197*I197</f>
        <v>0</v>
      </c>
    </row>
    <row r="198" spans="1:11" x14ac:dyDescent="0.25">
      <c r="A198" s="15">
        <v>13.2</v>
      </c>
      <c r="B198" s="56" t="s">
        <v>80</v>
      </c>
      <c r="C198" s="56" t="s">
        <v>16</v>
      </c>
      <c r="D198" s="56" t="s">
        <v>158</v>
      </c>
      <c r="E198" s="51"/>
      <c r="F198" s="52"/>
      <c r="G198" s="39" t="s">
        <v>15</v>
      </c>
      <c r="H198" s="31">
        <v>1</v>
      </c>
      <c r="I198" s="8"/>
      <c r="J198" s="16">
        <f t="shared" ref="J198:J207" si="21">H198*I198</f>
        <v>0</v>
      </c>
    </row>
    <row r="199" spans="1:11" x14ac:dyDescent="0.25">
      <c r="A199" s="15">
        <v>13.3</v>
      </c>
      <c r="B199" s="56" t="s">
        <v>80</v>
      </c>
      <c r="C199" s="56" t="s">
        <v>57</v>
      </c>
      <c r="D199" s="56" t="s">
        <v>157</v>
      </c>
      <c r="E199" s="51"/>
      <c r="F199" s="52"/>
      <c r="G199" s="39" t="s">
        <v>15</v>
      </c>
      <c r="H199" s="31">
        <v>1</v>
      </c>
      <c r="I199" s="8"/>
      <c r="J199" s="16">
        <f t="shared" si="21"/>
        <v>0</v>
      </c>
    </row>
    <row r="200" spans="1:11" x14ac:dyDescent="0.25">
      <c r="A200" s="15">
        <v>13.4</v>
      </c>
      <c r="B200" s="56" t="s">
        <v>80</v>
      </c>
      <c r="C200" s="56" t="s">
        <v>20</v>
      </c>
      <c r="D200" s="56" t="s">
        <v>21</v>
      </c>
      <c r="E200" s="53"/>
      <c r="F200" s="54"/>
      <c r="G200" s="31" t="s">
        <v>15</v>
      </c>
      <c r="H200" s="31">
        <v>1</v>
      </c>
      <c r="I200" s="8"/>
      <c r="J200" s="16">
        <f t="shared" si="21"/>
        <v>0</v>
      </c>
    </row>
    <row r="201" spans="1:11" x14ac:dyDescent="0.25">
      <c r="A201" s="15">
        <v>13.5</v>
      </c>
      <c r="B201" s="56" t="s">
        <v>80</v>
      </c>
      <c r="C201" s="56" t="s">
        <v>160</v>
      </c>
      <c r="D201" s="56" t="s">
        <v>162</v>
      </c>
      <c r="E201" s="53"/>
      <c r="F201" s="53"/>
      <c r="G201" s="31" t="s">
        <v>15</v>
      </c>
      <c r="H201" s="31">
        <v>1</v>
      </c>
      <c r="I201" s="8"/>
      <c r="J201" s="16">
        <f t="shared" si="21"/>
        <v>0</v>
      </c>
    </row>
    <row r="202" spans="1:11" x14ac:dyDescent="0.25">
      <c r="A202" s="15">
        <v>13.6</v>
      </c>
      <c r="B202" s="56" t="s">
        <v>80</v>
      </c>
      <c r="C202" s="56" t="s">
        <v>159</v>
      </c>
      <c r="D202" s="56" t="s">
        <v>163</v>
      </c>
      <c r="E202" s="53"/>
      <c r="F202" s="53"/>
      <c r="G202" s="31" t="s">
        <v>15</v>
      </c>
      <c r="H202" s="31">
        <v>1</v>
      </c>
      <c r="I202" s="8"/>
      <c r="J202" s="16">
        <f t="shared" si="21"/>
        <v>0</v>
      </c>
    </row>
    <row r="203" spans="1:11" ht="30" x14ac:dyDescent="0.25">
      <c r="A203" s="15">
        <v>13.7</v>
      </c>
      <c r="B203" s="56" t="s">
        <v>80</v>
      </c>
      <c r="C203" s="56" t="s">
        <v>113</v>
      </c>
      <c r="D203" s="56" t="s">
        <v>118</v>
      </c>
      <c r="E203" s="53"/>
      <c r="F203" s="53"/>
      <c r="G203" s="31" t="s">
        <v>15</v>
      </c>
      <c r="H203" s="31">
        <v>1</v>
      </c>
      <c r="I203" s="8"/>
      <c r="J203" s="16">
        <f t="shared" si="21"/>
        <v>0</v>
      </c>
    </row>
    <row r="204" spans="1:11" x14ac:dyDescent="0.25">
      <c r="A204" s="15">
        <v>13.8</v>
      </c>
      <c r="B204" s="56" t="s">
        <v>80</v>
      </c>
      <c r="C204" s="56" t="s">
        <v>114</v>
      </c>
      <c r="D204" s="56" t="s">
        <v>117</v>
      </c>
      <c r="E204" s="53"/>
      <c r="F204" s="53"/>
      <c r="G204" s="31" t="s">
        <v>15</v>
      </c>
      <c r="H204" s="31">
        <v>1</v>
      </c>
      <c r="I204" s="8"/>
      <c r="J204" s="16">
        <f t="shared" si="21"/>
        <v>0</v>
      </c>
    </row>
    <row r="205" spans="1:11" x14ac:dyDescent="0.25">
      <c r="A205" s="15">
        <v>13.9</v>
      </c>
      <c r="B205" s="56" t="s">
        <v>80</v>
      </c>
      <c r="C205" s="56" t="s">
        <v>22</v>
      </c>
      <c r="D205" s="56" t="s">
        <v>58</v>
      </c>
      <c r="E205" s="53"/>
      <c r="F205" s="53"/>
      <c r="G205" s="31" t="s">
        <v>23</v>
      </c>
      <c r="H205" s="31">
        <v>1</v>
      </c>
      <c r="I205" s="8"/>
      <c r="J205" s="16">
        <f t="shared" si="21"/>
        <v>0</v>
      </c>
    </row>
    <row r="206" spans="1:11" ht="17.100000000000001" customHeight="1" x14ac:dyDescent="0.25">
      <c r="A206" s="18">
        <v>13.1</v>
      </c>
      <c r="B206" s="56" t="s">
        <v>80</v>
      </c>
      <c r="C206" s="53" t="s">
        <v>26</v>
      </c>
      <c r="D206" s="56" t="s">
        <v>60</v>
      </c>
      <c r="E206" s="53"/>
      <c r="F206" s="53"/>
      <c r="G206" s="31" t="s">
        <v>23</v>
      </c>
      <c r="H206" s="31">
        <v>1</v>
      </c>
      <c r="I206" s="8"/>
      <c r="J206" s="16">
        <f t="shared" si="21"/>
        <v>0</v>
      </c>
    </row>
    <row r="207" spans="1:11" ht="18" customHeight="1" x14ac:dyDescent="0.25">
      <c r="A207" s="18">
        <v>13.11</v>
      </c>
      <c r="B207" s="56" t="s">
        <v>80</v>
      </c>
      <c r="C207" s="53" t="s">
        <v>34</v>
      </c>
      <c r="D207" s="56" t="s">
        <v>48</v>
      </c>
      <c r="E207" s="53"/>
      <c r="F207" s="53"/>
      <c r="G207" s="31" t="s">
        <v>15</v>
      </c>
      <c r="H207" s="31">
        <v>1</v>
      </c>
      <c r="I207" s="8"/>
      <c r="J207" s="16">
        <f t="shared" si="21"/>
        <v>0</v>
      </c>
    </row>
    <row r="208" spans="1:11" x14ac:dyDescent="0.25">
      <c r="A208" s="18">
        <v>13.12</v>
      </c>
      <c r="B208" s="56" t="s">
        <v>80</v>
      </c>
      <c r="C208" s="53" t="s">
        <v>49</v>
      </c>
      <c r="D208" s="53" t="s">
        <v>61</v>
      </c>
      <c r="E208" s="53"/>
      <c r="F208" s="53"/>
      <c r="G208" s="31" t="s">
        <v>15</v>
      </c>
      <c r="H208" s="31">
        <v>1</v>
      </c>
      <c r="I208" s="8"/>
      <c r="J208" s="16">
        <f t="shared" ref="J208:J209" si="22">H208*I208</f>
        <v>0</v>
      </c>
    </row>
    <row r="209" spans="1:11" ht="17.100000000000001" customHeight="1" x14ac:dyDescent="0.25">
      <c r="A209" s="18">
        <v>13.13</v>
      </c>
      <c r="B209" s="56" t="s">
        <v>80</v>
      </c>
      <c r="C209" s="56" t="s">
        <v>41</v>
      </c>
      <c r="D209" s="56" t="s">
        <v>62</v>
      </c>
      <c r="E209" s="53"/>
      <c r="F209" s="53"/>
      <c r="G209" s="31" t="s">
        <v>23</v>
      </c>
      <c r="H209" s="31">
        <v>1</v>
      </c>
      <c r="I209" s="8"/>
      <c r="J209" s="16">
        <f t="shared" si="22"/>
        <v>0</v>
      </c>
    </row>
    <row r="210" spans="1:11" x14ac:dyDescent="0.25">
      <c r="A210" s="15"/>
      <c r="B210" s="53"/>
      <c r="C210" s="53"/>
      <c r="D210" s="53"/>
      <c r="E210" s="53"/>
      <c r="F210" s="53"/>
      <c r="G210" s="31"/>
      <c r="H210" s="31"/>
      <c r="I210" s="8"/>
      <c r="J210" s="16"/>
    </row>
    <row r="211" spans="1:11" x14ac:dyDescent="0.25">
      <c r="A211" s="13">
        <v>14</v>
      </c>
      <c r="B211" s="48"/>
      <c r="C211" s="48" t="s">
        <v>81</v>
      </c>
      <c r="D211" s="48"/>
      <c r="E211" s="48"/>
      <c r="F211" s="48"/>
      <c r="G211" s="35"/>
      <c r="H211" s="35"/>
      <c r="I211" s="9"/>
      <c r="J211" s="17"/>
      <c r="K211" s="6" t="s">
        <v>12</v>
      </c>
    </row>
    <row r="212" spans="1:11" ht="75" x14ac:dyDescent="0.25">
      <c r="A212" s="15">
        <v>14.1</v>
      </c>
      <c r="B212" s="56" t="s">
        <v>82</v>
      </c>
      <c r="C212" s="49" t="s">
        <v>29</v>
      </c>
      <c r="D212" s="49" t="s">
        <v>167</v>
      </c>
      <c r="E212" s="49"/>
      <c r="F212" s="50"/>
      <c r="G212" s="30" t="s">
        <v>15</v>
      </c>
      <c r="H212" s="30">
        <v>1</v>
      </c>
      <c r="I212" s="28"/>
      <c r="J212" s="16">
        <f>H212*I212</f>
        <v>0</v>
      </c>
    </row>
    <row r="213" spans="1:11" x14ac:dyDescent="0.25">
      <c r="A213" s="15">
        <v>14.2</v>
      </c>
      <c r="B213" s="56" t="s">
        <v>82</v>
      </c>
      <c r="C213" s="56" t="s">
        <v>16</v>
      </c>
      <c r="D213" s="56" t="s">
        <v>17</v>
      </c>
      <c r="E213" s="51"/>
      <c r="F213" s="52"/>
      <c r="G213" s="39" t="s">
        <v>15</v>
      </c>
      <c r="H213" s="31">
        <v>1</v>
      </c>
      <c r="I213" s="8"/>
      <c r="J213" s="16">
        <f t="shared" ref="J213:J222" si="23">H213*I213</f>
        <v>0</v>
      </c>
    </row>
    <row r="214" spans="1:11" x14ac:dyDescent="0.25">
      <c r="A214" s="15">
        <v>14.3</v>
      </c>
      <c r="B214" s="56" t="s">
        <v>82</v>
      </c>
      <c r="C214" s="56" t="s">
        <v>57</v>
      </c>
      <c r="D214" s="56" t="s">
        <v>19</v>
      </c>
      <c r="E214" s="51"/>
      <c r="F214" s="52"/>
      <c r="G214" s="39" t="s">
        <v>15</v>
      </c>
      <c r="H214" s="31">
        <v>1</v>
      </c>
      <c r="I214" s="8"/>
      <c r="J214" s="16">
        <f t="shared" si="23"/>
        <v>0</v>
      </c>
    </row>
    <row r="215" spans="1:11" x14ac:dyDescent="0.25">
      <c r="A215" s="15">
        <v>14.4</v>
      </c>
      <c r="B215" s="56" t="s">
        <v>82</v>
      </c>
      <c r="C215" s="56" t="s">
        <v>20</v>
      </c>
      <c r="D215" s="56" t="s">
        <v>21</v>
      </c>
      <c r="E215" s="53"/>
      <c r="F215" s="54"/>
      <c r="G215" s="31" t="s">
        <v>15</v>
      </c>
      <c r="H215" s="31">
        <v>1</v>
      </c>
      <c r="I215" s="8"/>
      <c r="J215" s="16">
        <f t="shared" si="23"/>
        <v>0</v>
      </c>
    </row>
    <row r="216" spans="1:11" x14ac:dyDescent="0.25">
      <c r="A216" s="15">
        <v>14.5</v>
      </c>
      <c r="B216" s="56" t="s">
        <v>82</v>
      </c>
      <c r="C216" s="56" t="s">
        <v>160</v>
      </c>
      <c r="D216" s="56" t="s">
        <v>162</v>
      </c>
      <c r="E216" s="53"/>
      <c r="F216" s="53"/>
      <c r="G216" s="31" t="s">
        <v>15</v>
      </c>
      <c r="H216" s="31">
        <v>1</v>
      </c>
      <c r="I216" s="8"/>
      <c r="J216" s="16">
        <f t="shared" si="23"/>
        <v>0</v>
      </c>
    </row>
    <row r="217" spans="1:11" x14ac:dyDescent="0.25">
      <c r="A217" s="15">
        <v>14.6</v>
      </c>
      <c r="B217" s="56" t="s">
        <v>82</v>
      </c>
      <c r="C217" s="56" t="s">
        <v>159</v>
      </c>
      <c r="D217" s="56" t="s">
        <v>163</v>
      </c>
      <c r="E217" s="53"/>
      <c r="F217" s="53"/>
      <c r="G217" s="31" t="s">
        <v>15</v>
      </c>
      <c r="H217" s="31">
        <v>1</v>
      </c>
      <c r="I217" s="8"/>
      <c r="J217" s="16">
        <f t="shared" si="23"/>
        <v>0</v>
      </c>
    </row>
    <row r="218" spans="1:11" ht="30" x14ac:dyDescent="0.25">
      <c r="A218" s="15">
        <v>14.7</v>
      </c>
      <c r="B218" s="56" t="s">
        <v>82</v>
      </c>
      <c r="C218" s="56" t="s">
        <v>113</v>
      </c>
      <c r="D218" s="56" t="s">
        <v>118</v>
      </c>
      <c r="E218" s="53"/>
      <c r="F218" s="53"/>
      <c r="G218" s="31" t="s">
        <v>15</v>
      </c>
      <c r="H218" s="31">
        <v>1</v>
      </c>
      <c r="I218" s="8"/>
      <c r="J218" s="16">
        <f t="shared" si="23"/>
        <v>0</v>
      </c>
    </row>
    <row r="219" spans="1:11" x14ac:dyDescent="0.25">
      <c r="A219" s="15">
        <v>14.8</v>
      </c>
      <c r="B219" s="56" t="s">
        <v>82</v>
      </c>
      <c r="C219" s="56" t="s">
        <v>114</v>
      </c>
      <c r="D219" s="56" t="s">
        <v>117</v>
      </c>
      <c r="E219" s="53"/>
      <c r="F219" s="53"/>
      <c r="G219" s="31" t="s">
        <v>15</v>
      </c>
      <c r="H219" s="31">
        <v>1</v>
      </c>
      <c r="I219" s="8"/>
      <c r="J219" s="16">
        <f t="shared" si="23"/>
        <v>0</v>
      </c>
    </row>
    <row r="220" spans="1:11" ht="30" x14ac:dyDescent="0.25">
      <c r="A220" s="15">
        <v>14.9</v>
      </c>
      <c r="B220" s="56" t="s">
        <v>82</v>
      </c>
      <c r="C220" s="56" t="s">
        <v>155</v>
      </c>
      <c r="D220" s="56" t="s">
        <v>161</v>
      </c>
      <c r="E220" s="53"/>
      <c r="F220" s="53"/>
      <c r="G220" s="31" t="s">
        <v>15</v>
      </c>
      <c r="H220" s="31">
        <v>1</v>
      </c>
      <c r="I220" s="8"/>
      <c r="J220" s="16">
        <f t="shared" si="23"/>
        <v>0</v>
      </c>
    </row>
    <row r="221" spans="1:11" x14ac:dyDescent="0.25">
      <c r="A221" s="18">
        <v>14.1</v>
      </c>
      <c r="B221" s="56" t="s">
        <v>82</v>
      </c>
      <c r="C221" s="56" t="s">
        <v>22</v>
      </c>
      <c r="D221" s="56" t="s">
        <v>58</v>
      </c>
      <c r="E221" s="53"/>
      <c r="F221" s="53"/>
      <c r="G221" s="31" t="s">
        <v>23</v>
      </c>
      <c r="H221" s="31">
        <v>1</v>
      </c>
      <c r="I221" s="8"/>
      <c r="J221" s="16">
        <f t="shared" si="23"/>
        <v>0</v>
      </c>
    </row>
    <row r="222" spans="1:11" ht="15.95" customHeight="1" x14ac:dyDescent="0.25">
      <c r="A222" s="18">
        <v>14.11</v>
      </c>
      <c r="B222" s="56" t="s">
        <v>82</v>
      </c>
      <c r="C222" s="53" t="s">
        <v>26</v>
      </c>
      <c r="D222" s="56" t="s">
        <v>60</v>
      </c>
      <c r="E222" s="53"/>
      <c r="F222" s="53"/>
      <c r="G222" s="31" t="s">
        <v>23</v>
      </c>
      <c r="H222" s="31">
        <v>1</v>
      </c>
      <c r="I222" s="8"/>
      <c r="J222" s="16">
        <f t="shared" si="23"/>
        <v>0</v>
      </c>
    </row>
    <row r="223" spans="1:11" x14ac:dyDescent="0.25">
      <c r="A223" s="15"/>
      <c r="B223" s="53"/>
      <c r="C223" s="53"/>
      <c r="D223" s="53"/>
      <c r="E223" s="53"/>
      <c r="F223" s="53"/>
      <c r="G223" s="31"/>
      <c r="H223" s="31"/>
      <c r="I223" s="8"/>
      <c r="J223" s="16"/>
    </row>
    <row r="224" spans="1:11" x14ac:dyDescent="0.25">
      <c r="A224" s="13">
        <v>15</v>
      </c>
      <c r="B224" s="48"/>
      <c r="C224" s="48" t="s">
        <v>83</v>
      </c>
      <c r="D224" s="48"/>
      <c r="E224" s="48"/>
      <c r="F224" s="48"/>
      <c r="G224" s="35"/>
      <c r="H224" s="35"/>
      <c r="I224" s="9"/>
      <c r="J224" s="17"/>
    </row>
    <row r="225" spans="1:10" ht="30" x14ac:dyDescent="0.25">
      <c r="A225" s="15">
        <v>15.1</v>
      </c>
      <c r="B225" s="53" t="s">
        <v>84</v>
      </c>
      <c r="C225" s="53" t="s">
        <v>34</v>
      </c>
      <c r="D225" s="56" t="s">
        <v>53</v>
      </c>
      <c r="E225" s="53"/>
      <c r="F225" s="53"/>
      <c r="G225" s="31" t="s">
        <v>15</v>
      </c>
      <c r="H225" s="31">
        <v>2</v>
      </c>
      <c r="I225" s="8"/>
      <c r="J225" s="16">
        <f t="shared" ref="J225" si="24">H225*I225</f>
        <v>0</v>
      </c>
    </row>
    <row r="226" spans="1:10" ht="30" x14ac:dyDescent="0.25">
      <c r="A226" s="15">
        <v>15.2</v>
      </c>
      <c r="B226" s="53" t="s">
        <v>84</v>
      </c>
      <c r="C226" s="53" t="s">
        <v>34</v>
      </c>
      <c r="D226" s="56" t="s">
        <v>168</v>
      </c>
      <c r="E226" s="53"/>
      <c r="F226" s="53"/>
      <c r="G226" s="31" t="s">
        <v>15</v>
      </c>
      <c r="H226" s="31">
        <v>3</v>
      </c>
      <c r="I226" s="8"/>
      <c r="J226" s="16">
        <f t="shared" si="20"/>
        <v>0</v>
      </c>
    </row>
    <row r="227" spans="1:10" x14ac:dyDescent="0.25">
      <c r="A227" s="15">
        <v>15.3</v>
      </c>
      <c r="B227" s="53" t="s">
        <v>84</v>
      </c>
      <c r="C227" s="53" t="s">
        <v>85</v>
      </c>
      <c r="D227" s="53" t="s">
        <v>86</v>
      </c>
      <c r="E227" s="53"/>
      <c r="F227" s="53"/>
      <c r="G227" s="31" t="s">
        <v>15</v>
      </c>
      <c r="H227" s="31">
        <v>5</v>
      </c>
      <c r="I227" s="8"/>
      <c r="J227" s="16">
        <f t="shared" si="20"/>
        <v>0</v>
      </c>
    </row>
    <row r="228" spans="1:10" x14ac:dyDescent="0.25">
      <c r="A228" s="15"/>
      <c r="B228" s="53"/>
      <c r="C228" s="56" t="s">
        <v>20</v>
      </c>
      <c r="D228" s="56" t="s">
        <v>21</v>
      </c>
      <c r="E228" s="53"/>
      <c r="F228" s="54"/>
      <c r="G228" s="31" t="s">
        <v>15</v>
      </c>
      <c r="H228" s="31">
        <v>1</v>
      </c>
      <c r="I228" s="8"/>
      <c r="J228" s="16">
        <f t="shared" si="20"/>
        <v>0</v>
      </c>
    </row>
    <row r="229" spans="1:10" x14ac:dyDescent="0.25">
      <c r="A229" s="15">
        <v>15.4</v>
      </c>
      <c r="B229" s="53" t="s">
        <v>84</v>
      </c>
      <c r="C229" s="53" t="s">
        <v>77</v>
      </c>
      <c r="D229" s="56" t="s">
        <v>78</v>
      </c>
      <c r="E229" s="53"/>
      <c r="F229" s="53"/>
      <c r="G229" s="31" t="s">
        <v>15</v>
      </c>
      <c r="H229" s="31">
        <v>1</v>
      </c>
      <c r="I229" s="8"/>
      <c r="J229" s="16">
        <f t="shared" ref="J229" si="25">H229*I229</f>
        <v>0</v>
      </c>
    </row>
    <row r="230" spans="1:10" ht="45" x14ac:dyDescent="0.25">
      <c r="A230" s="15">
        <v>15.5</v>
      </c>
      <c r="B230" s="53" t="s">
        <v>84</v>
      </c>
      <c r="C230" s="53" t="s">
        <v>87</v>
      </c>
      <c r="D230" s="56" t="s">
        <v>88</v>
      </c>
      <c r="E230" s="53"/>
      <c r="F230" s="53"/>
      <c r="G230" s="31" t="s">
        <v>15</v>
      </c>
      <c r="H230" s="31">
        <v>1</v>
      </c>
      <c r="I230" s="8"/>
      <c r="J230" s="16">
        <f t="shared" ref="J230:J237" si="26">H230*I230</f>
        <v>0</v>
      </c>
    </row>
    <row r="231" spans="1:10" ht="17.100000000000001" customHeight="1" x14ac:dyDescent="0.25">
      <c r="A231" s="15">
        <v>15.6</v>
      </c>
      <c r="B231" s="53" t="s">
        <v>84</v>
      </c>
      <c r="C231" s="56" t="s">
        <v>170</v>
      </c>
      <c r="D231" s="56" t="s">
        <v>169</v>
      </c>
      <c r="E231" s="53"/>
      <c r="F231" s="53"/>
      <c r="G231" s="31" t="s">
        <v>15</v>
      </c>
      <c r="H231" s="31">
        <v>1</v>
      </c>
      <c r="I231" s="8"/>
      <c r="J231" s="16">
        <f t="shared" si="26"/>
        <v>0</v>
      </c>
    </row>
    <row r="232" spans="1:10" ht="17.100000000000001" customHeight="1" x14ac:dyDescent="0.25">
      <c r="A232" s="15">
        <v>15.7</v>
      </c>
      <c r="B232" s="53" t="s">
        <v>84</v>
      </c>
      <c r="C232" s="56" t="s">
        <v>172</v>
      </c>
      <c r="D232" s="56" t="s">
        <v>171</v>
      </c>
      <c r="E232" s="53"/>
      <c r="F232" s="53"/>
      <c r="G232" s="31" t="s">
        <v>15</v>
      </c>
      <c r="H232" s="31">
        <v>1</v>
      </c>
      <c r="I232" s="8"/>
      <c r="J232" s="16">
        <f t="shared" si="26"/>
        <v>0</v>
      </c>
    </row>
    <row r="233" spans="1:10" ht="15" customHeight="1" x14ac:dyDescent="0.25">
      <c r="A233" s="15">
        <v>15.8</v>
      </c>
      <c r="B233" s="53" t="s">
        <v>84</v>
      </c>
      <c r="C233" s="56" t="s">
        <v>159</v>
      </c>
      <c r="D233" s="56" t="s">
        <v>163</v>
      </c>
      <c r="E233" s="53"/>
      <c r="F233" s="53"/>
      <c r="G233" s="31" t="s">
        <v>15</v>
      </c>
      <c r="H233" s="31">
        <v>1</v>
      </c>
      <c r="I233" s="8"/>
      <c r="J233" s="16">
        <f t="shared" si="26"/>
        <v>0</v>
      </c>
    </row>
    <row r="234" spans="1:10" ht="15" customHeight="1" x14ac:dyDescent="0.25">
      <c r="A234" s="15">
        <v>15.9</v>
      </c>
      <c r="B234" s="53" t="s">
        <v>84</v>
      </c>
      <c r="C234" s="56" t="s">
        <v>113</v>
      </c>
      <c r="D234" s="56" t="s">
        <v>118</v>
      </c>
      <c r="E234" s="53"/>
      <c r="F234" s="53"/>
      <c r="G234" s="31" t="s">
        <v>15</v>
      </c>
      <c r="H234" s="31">
        <v>1</v>
      </c>
      <c r="I234" s="8"/>
      <c r="J234" s="16">
        <f t="shared" si="26"/>
        <v>0</v>
      </c>
    </row>
    <row r="235" spans="1:10" ht="15" customHeight="1" x14ac:dyDescent="0.25">
      <c r="A235" s="18">
        <v>15.1</v>
      </c>
      <c r="B235" s="53" t="s">
        <v>84</v>
      </c>
      <c r="C235" s="56" t="s">
        <v>114</v>
      </c>
      <c r="D235" s="56" t="s">
        <v>117</v>
      </c>
      <c r="E235" s="53"/>
      <c r="F235" s="53"/>
      <c r="G235" s="31" t="s">
        <v>15</v>
      </c>
      <c r="H235" s="31">
        <v>1</v>
      </c>
      <c r="I235" s="8"/>
      <c r="J235" s="16">
        <f t="shared" si="26"/>
        <v>0</v>
      </c>
    </row>
    <row r="236" spans="1:10" ht="15" customHeight="1" x14ac:dyDescent="0.25">
      <c r="A236" s="18">
        <v>15.11</v>
      </c>
      <c r="B236" s="53" t="s">
        <v>84</v>
      </c>
      <c r="C236" s="56" t="s">
        <v>155</v>
      </c>
      <c r="D236" s="56" t="s">
        <v>161</v>
      </c>
      <c r="E236" s="53"/>
      <c r="F236" s="53"/>
      <c r="G236" s="31" t="s">
        <v>15</v>
      </c>
      <c r="H236" s="31">
        <v>1</v>
      </c>
      <c r="I236" s="8"/>
      <c r="J236" s="16">
        <f t="shared" si="26"/>
        <v>0</v>
      </c>
    </row>
    <row r="237" spans="1:10" ht="15.95" customHeight="1" x14ac:dyDescent="0.25">
      <c r="A237" s="18">
        <v>15.12</v>
      </c>
      <c r="B237" s="53" t="s">
        <v>84</v>
      </c>
      <c r="C237" s="53" t="s">
        <v>49</v>
      </c>
      <c r="D237" s="53" t="s">
        <v>174</v>
      </c>
      <c r="E237" s="53"/>
      <c r="F237" s="53"/>
      <c r="G237" s="31" t="s">
        <v>15</v>
      </c>
      <c r="H237" s="31">
        <v>1</v>
      </c>
      <c r="I237" s="8"/>
      <c r="J237" s="16">
        <f t="shared" si="26"/>
        <v>0</v>
      </c>
    </row>
    <row r="238" spans="1:10" x14ac:dyDescent="0.25">
      <c r="A238" s="18">
        <v>15.13</v>
      </c>
      <c r="B238" s="53" t="s">
        <v>84</v>
      </c>
      <c r="C238" s="53" t="s">
        <v>89</v>
      </c>
      <c r="D238" s="53" t="s">
        <v>173</v>
      </c>
      <c r="E238" s="53"/>
      <c r="F238" s="53"/>
      <c r="G238" s="31" t="s">
        <v>23</v>
      </c>
      <c r="H238" s="31">
        <v>1</v>
      </c>
      <c r="I238" s="8"/>
      <c r="J238" s="16">
        <f t="shared" si="20"/>
        <v>0</v>
      </c>
    </row>
    <row r="239" spans="1:10" x14ac:dyDescent="0.25">
      <c r="A239" s="18">
        <v>15.14</v>
      </c>
      <c r="B239" s="53" t="s">
        <v>84</v>
      </c>
      <c r="C239" s="53" t="s">
        <v>90</v>
      </c>
      <c r="D239" s="53" t="s">
        <v>91</v>
      </c>
      <c r="E239" s="53"/>
      <c r="F239" s="53"/>
      <c r="G239" s="31" t="s">
        <v>23</v>
      </c>
      <c r="H239" s="31">
        <v>1</v>
      </c>
      <c r="I239" s="8"/>
      <c r="J239" s="16">
        <f t="shared" si="20"/>
        <v>0</v>
      </c>
    </row>
    <row r="240" spans="1:10" x14ac:dyDescent="0.25">
      <c r="A240" s="18">
        <v>15.15</v>
      </c>
      <c r="B240" s="53" t="s">
        <v>84</v>
      </c>
      <c r="C240" s="53" t="s">
        <v>92</v>
      </c>
      <c r="D240" s="53" t="s">
        <v>93</v>
      </c>
      <c r="E240" s="53"/>
      <c r="F240" s="53"/>
      <c r="G240" s="31" t="s">
        <v>23</v>
      </c>
      <c r="H240" s="31">
        <v>1</v>
      </c>
      <c r="I240" s="8"/>
      <c r="J240" s="16">
        <f t="shared" ref="J240" si="27">H240*I240</f>
        <v>0</v>
      </c>
    </row>
    <row r="241" spans="1:10" x14ac:dyDescent="0.25">
      <c r="A241" s="15"/>
      <c r="B241" s="53"/>
      <c r="C241" s="53"/>
      <c r="D241" s="53"/>
      <c r="E241" s="53"/>
      <c r="F241" s="53"/>
      <c r="G241" s="31"/>
      <c r="H241" s="31"/>
      <c r="I241" s="8"/>
      <c r="J241" s="16"/>
    </row>
    <row r="242" spans="1:10" x14ac:dyDescent="0.25">
      <c r="A242" s="13">
        <v>16</v>
      </c>
      <c r="B242" s="48"/>
      <c r="C242" s="48" t="s">
        <v>95</v>
      </c>
      <c r="D242" s="48"/>
      <c r="E242" s="48"/>
      <c r="F242" s="48"/>
      <c r="G242" s="35"/>
      <c r="H242" s="35"/>
      <c r="I242" s="9"/>
      <c r="J242" s="17"/>
    </row>
    <row r="243" spans="1:10" x14ac:dyDescent="0.25">
      <c r="A243" s="15">
        <v>16.100000000000001</v>
      </c>
      <c r="B243" s="53" t="s">
        <v>96</v>
      </c>
      <c r="C243" s="53" t="s">
        <v>34</v>
      </c>
      <c r="D243" s="53" t="s">
        <v>97</v>
      </c>
      <c r="E243" s="53"/>
      <c r="F243" s="53"/>
      <c r="G243" s="31" t="s">
        <v>15</v>
      </c>
      <c r="H243" s="31">
        <v>6</v>
      </c>
      <c r="I243" s="8"/>
      <c r="J243" s="16">
        <f t="shared" si="20"/>
        <v>0</v>
      </c>
    </row>
    <row r="244" spans="1:10" x14ac:dyDescent="0.25">
      <c r="A244" s="15">
        <v>16.2</v>
      </c>
      <c r="B244" s="53" t="s">
        <v>96</v>
      </c>
      <c r="C244" s="53" t="s">
        <v>85</v>
      </c>
      <c r="D244" s="53" t="s">
        <v>86</v>
      </c>
      <c r="E244" s="53"/>
      <c r="F244" s="53"/>
      <c r="G244" s="31" t="s">
        <v>15</v>
      </c>
      <c r="H244" s="31">
        <v>6</v>
      </c>
      <c r="I244" s="8"/>
      <c r="J244" s="16">
        <f t="shared" ref="J244:J251" si="28">H244*I244</f>
        <v>0</v>
      </c>
    </row>
    <row r="245" spans="1:10" x14ac:dyDescent="0.25">
      <c r="A245" s="15">
        <v>16.3</v>
      </c>
      <c r="B245" s="53" t="s">
        <v>96</v>
      </c>
      <c r="C245" s="53" t="s">
        <v>77</v>
      </c>
      <c r="D245" s="56" t="s">
        <v>78</v>
      </c>
      <c r="E245" s="53"/>
      <c r="F245" s="53"/>
      <c r="G245" s="31" t="s">
        <v>15</v>
      </c>
      <c r="H245" s="31">
        <v>2</v>
      </c>
      <c r="I245" s="8"/>
      <c r="J245" s="16">
        <f t="shared" si="28"/>
        <v>0</v>
      </c>
    </row>
    <row r="246" spans="1:10" ht="30.95" customHeight="1" x14ac:dyDescent="0.25">
      <c r="A246" s="15">
        <v>16.399999999999999</v>
      </c>
      <c r="B246" s="53" t="s">
        <v>96</v>
      </c>
      <c r="C246" s="53" t="s">
        <v>87</v>
      </c>
      <c r="D246" s="56" t="s">
        <v>88</v>
      </c>
      <c r="E246" s="53"/>
      <c r="F246" s="53"/>
      <c r="G246" s="31" t="s">
        <v>15</v>
      </c>
      <c r="H246" s="31">
        <v>1</v>
      </c>
      <c r="I246" s="8"/>
      <c r="J246" s="16">
        <f t="shared" si="28"/>
        <v>0</v>
      </c>
    </row>
    <row r="247" spans="1:10" ht="15.95" customHeight="1" x14ac:dyDescent="0.25">
      <c r="A247" s="15">
        <v>16.5</v>
      </c>
      <c r="B247" s="53" t="s">
        <v>96</v>
      </c>
      <c r="C247" s="56" t="s">
        <v>170</v>
      </c>
      <c r="D247" s="56" t="s">
        <v>169</v>
      </c>
      <c r="E247" s="53"/>
      <c r="F247" s="53"/>
      <c r="G247" s="31" t="s">
        <v>15</v>
      </c>
      <c r="H247" s="31">
        <v>1</v>
      </c>
      <c r="I247" s="8"/>
      <c r="J247" s="16">
        <f t="shared" si="28"/>
        <v>0</v>
      </c>
    </row>
    <row r="248" spans="1:10" ht="15" customHeight="1" x14ac:dyDescent="0.25">
      <c r="A248" s="15">
        <v>16.600000000000001</v>
      </c>
      <c r="B248" s="53" t="s">
        <v>96</v>
      </c>
      <c r="C248" s="56" t="s">
        <v>172</v>
      </c>
      <c r="D248" s="56" t="s">
        <v>171</v>
      </c>
      <c r="E248" s="53"/>
      <c r="F248" s="53"/>
      <c r="G248" s="31" t="s">
        <v>15</v>
      </c>
      <c r="H248" s="31">
        <v>1</v>
      </c>
      <c r="I248" s="8"/>
      <c r="J248" s="16">
        <f t="shared" si="28"/>
        <v>0</v>
      </c>
    </row>
    <row r="249" spans="1:10" ht="15" customHeight="1" x14ac:dyDescent="0.25">
      <c r="A249" s="15">
        <v>16.7</v>
      </c>
      <c r="B249" s="53" t="s">
        <v>96</v>
      </c>
      <c r="C249" s="56" t="s">
        <v>159</v>
      </c>
      <c r="D249" s="56" t="s">
        <v>163</v>
      </c>
      <c r="E249" s="53"/>
      <c r="F249" s="53"/>
      <c r="G249" s="31" t="s">
        <v>15</v>
      </c>
      <c r="H249" s="31">
        <v>1</v>
      </c>
      <c r="I249" s="8"/>
      <c r="J249" s="16">
        <f t="shared" si="28"/>
        <v>0</v>
      </c>
    </row>
    <row r="250" spans="1:10" x14ac:dyDescent="0.25">
      <c r="A250" s="15">
        <v>16.8</v>
      </c>
      <c r="B250" s="53" t="s">
        <v>96</v>
      </c>
      <c r="C250" s="56" t="s">
        <v>98</v>
      </c>
      <c r="D250" s="53" t="s">
        <v>94</v>
      </c>
      <c r="E250" s="53"/>
      <c r="F250" s="53"/>
      <c r="G250" s="31" t="s">
        <v>23</v>
      </c>
      <c r="H250" s="31">
        <v>1</v>
      </c>
      <c r="I250" s="8"/>
      <c r="J250" s="16">
        <f t="shared" si="28"/>
        <v>0</v>
      </c>
    </row>
    <row r="251" spans="1:10" x14ac:dyDescent="0.25">
      <c r="A251" s="15">
        <v>16.899999999999999</v>
      </c>
      <c r="B251" s="53" t="s">
        <v>96</v>
      </c>
      <c r="C251" s="53" t="s">
        <v>90</v>
      </c>
      <c r="D251" s="53" t="s">
        <v>182</v>
      </c>
      <c r="E251" s="53"/>
      <c r="F251" s="53"/>
      <c r="G251" s="31" t="s">
        <v>23</v>
      </c>
      <c r="H251" s="31">
        <v>1</v>
      </c>
      <c r="I251" s="8"/>
      <c r="J251" s="16">
        <f t="shared" si="28"/>
        <v>0</v>
      </c>
    </row>
    <row r="252" spans="1:10" x14ac:dyDescent="0.25">
      <c r="A252" s="15"/>
      <c r="B252" s="53"/>
      <c r="C252" s="53"/>
      <c r="D252" s="53"/>
      <c r="E252" s="53"/>
      <c r="F252" s="53"/>
      <c r="G252" s="31"/>
      <c r="H252" s="31"/>
      <c r="I252" s="8"/>
      <c r="J252" s="16"/>
    </row>
    <row r="253" spans="1:10" x14ac:dyDescent="0.25">
      <c r="A253" s="13">
        <v>17</v>
      </c>
      <c r="B253" s="48"/>
      <c r="C253" s="48" t="s">
        <v>99</v>
      </c>
      <c r="D253" s="48"/>
      <c r="E253" s="48"/>
      <c r="F253" s="48"/>
      <c r="G253" s="35"/>
      <c r="H253" s="35"/>
      <c r="I253" s="9"/>
      <c r="J253" s="17"/>
    </row>
    <row r="254" spans="1:10" ht="45" x14ac:dyDescent="0.25">
      <c r="A254" s="15">
        <v>17.100000000000001</v>
      </c>
      <c r="B254" s="53" t="s">
        <v>100</v>
      </c>
      <c r="C254" s="53" t="s">
        <v>101</v>
      </c>
      <c r="D254" s="56" t="s">
        <v>178</v>
      </c>
      <c r="E254" s="60"/>
      <c r="F254" s="60"/>
      <c r="G254" s="31" t="s">
        <v>15</v>
      </c>
      <c r="H254" s="31">
        <v>1</v>
      </c>
      <c r="I254" s="8"/>
      <c r="J254" s="16">
        <f t="shared" ref="J254:J258" si="29">H254*I254</f>
        <v>0</v>
      </c>
    </row>
    <row r="255" spans="1:10" ht="30" x14ac:dyDescent="0.25">
      <c r="A255" s="15">
        <v>17.2</v>
      </c>
      <c r="B255" s="53" t="s">
        <v>100</v>
      </c>
      <c r="C255" s="53" t="s">
        <v>102</v>
      </c>
      <c r="D255" s="56" t="s">
        <v>103</v>
      </c>
      <c r="E255" s="53"/>
      <c r="F255" s="53"/>
      <c r="G255" s="31" t="s">
        <v>15</v>
      </c>
      <c r="H255" s="31">
        <v>2</v>
      </c>
      <c r="I255" s="8"/>
      <c r="J255" s="16">
        <f t="shared" si="29"/>
        <v>0</v>
      </c>
    </row>
    <row r="256" spans="1:10" x14ac:dyDescent="0.25">
      <c r="A256" s="15">
        <v>17.3</v>
      </c>
      <c r="B256" s="53" t="s">
        <v>100</v>
      </c>
      <c r="C256" s="53" t="s">
        <v>179</v>
      </c>
      <c r="D256" s="56" t="s">
        <v>180</v>
      </c>
      <c r="E256" s="53"/>
      <c r="F256" s="53"/>
      <c r="G256" s="31" t="s">
        <v>15</v>
      </c>
      <c r="H256" s="31">
        <v>2</v>
      </c>
      <c r="I256" s="8"/>
      <c r="J256" s="16">
        <f t="shared" si="29"/>
        <v>0</v>
      </c>
    </row>
    <row r="257" spans="1:10" x14ac:dyDescent="0.25">
      <c r="A257" s="15">
        <v>17.399999999999999</v>
      </c>
      <c r="B257" s="53" t="s">
        <v>100</v>
      </c>
      <c r="C257" s="53" t="s">
        <v>89</v>
      </c>
      <c r="D257" s="53" t="s">
        <v>181</v>
      </c>
      <c r="E257" s="53"/>
      <c r="F257" s="53"/>
      <c r="G257" s="31" t="s">
        <v>15</v>
      </c>
      <c r="H257" s="31">
        <v>1</v>
      </c>
      <c r="I257" s="8"/>
      <c r="J257" s="16">
        <f t="shared" ref="J257" si="30">H257*I257</f>
        <v>0</v>
      </c>
    </row>
    <row r="258" spans="1:10" x14ac:dyDescent="0.25">
      <c r="A258" s="15">
        <v>17.5</v>
      </c>
      <c r="B258" s="53" t="s">
        <v>100</v>
      </c>
      <c r="C258" s="53" t="s">
        <v>90</v>
      </c>
      <c r="D258" s="53" t="s">
        <v>104</v>
      </c>
      <c r="E258" s="53"/>
      <c r="F258" s="53"/>
      <c r="G258" s="31" t="s">
        <v>15</v>
      </c>
      <c r="H258" s="31">
        <v>1</v>
      </c>
      <c r="I258" s="8"/>
      <c r="J258" s="16">
        <f t="shared" si="29"/>
        <v>0</v>
      </c>
    </row>
    <row r="259" spans="1:10" x14ac:dyDescent="0.25">
      <c r="A259" s="15"/>
      <c r="B259" s="53"/>
      <c r="C259" s="53"/>
      <c r="D259" s="53"/>
      <c r="E259" s="53"/>
      <c r="F259" s="53"/>
      <c r="G259" s="31"/>
      <c r="H259" s="31"/>
      <c r="I259" s="8"/>
      <c r="J259" s="16"/>
    </row>
    <row r="260" spans="1:10" x14ac:dyDescent="0.25">
      <c r="A260" s="13">
        <v>18</v>
      </c>
      <c r="B260" s="48"/>
      <c r="C260" s="48" t="s">
        <v>105</v>
      </c>
      <c r="D260" s="48"/>
      <c r="E260" s="48"/>
      <c r="F260" s="48"/>
      <c r="G260" s="35"/>
      <c r="H260" s="35"/>
      <c r="I260" s="9"/>
      <c r="J260" s="17"/>
    </row>
    <row r="261" spans="1:10" x14ac:dyDescent="0.25">
      <c r="A261" s="15">
        <v>18.100000000000001</v>
      </c>
      <c r="B261" s="53"/>
      <c r="C261" s="53" t="s">
        <v>105</v>
      </c>
      <c r="D261" s="53" t="s">
        <v>106</v>
      </c>
      <c r="E261" s="53"/>
      <c r="F261" s="45"/>
      <c r="G261" s="31" t="s">
        <v>15</v>
      </c>
      <c r="H261" s="31">
        <v>14</v>
      </c>
      <c r="I261" s="8"/>
      <c r="J261" s="16">
        <f t="shared" ref="J261" si="31">H261*I261</f>
        <v>0</v>
      </c>
    </row>
    <row r="262" spans="1:10" x14ac:dyDescent="0.25">
      <c r="A262" s="15"/>
      <c r="B262" s="53"/>
      <c r="C262" s="53"/>
      <c r="D262" s="53"/>
      <c r="E262" s="53"/>
      <c r="F262" s="53"/>
      <c r="G262" s="31"/>
      <c r="H262" s="31"/>
      <c r="I262" s="8"/>
      <c r="J262" s="16"/>
    </row>
    <row r="263" spans="1:10" x14ac:dyDescent="0.25">
      <c r="A263" s="13">
        <v>19</v>
      </c>
      <c r="B263" s="48"/>
      <c r="C263" s="48" t="s">
        <v>107</v>
      </c>
      <c r="D263" s="48"/>
      <c r="E263" s="48"/>
      <c r="F263" s="48"/>
      <c r="G263" s="35"/>
      <c r="H263" s="35"/>
      <c r="I263" s="9"/>
      <c r="J263" s="17"/>
    </row>
    <row r="264" spans="1:10" ht="45" x14ac:dyDescent="0.25">
      <c r="A264" s="15">
        <v>19.100000000000001</v>
      </c>
      <c r="B264" s="53"/>
      <c r="C264" s="53" t="s">
        <v>108</v>
      </c>
      <c r="D264" s="56" t="s">
        <v>109</v>
      </c>
      <c r="E264" s="53"/>
      <c r="F264" s="53"/>
      <c r="G264" s="31" t="s">
        <v>110</v>
      </c>
      <c r="H264" s="31">
        <v>2</v>
      </c>
      <c r="I264" s="8"/>
      <c r="J264" s="16">
        <f t="shared" ref="J264" si="32">H264*I264</f>
        <v>0</v>
      </c>
    </row>
    <row r="265" spans="1:10" x14ac:dyDescent="0.25">
      <c r="A265" s="13">
        <v>20</v>
      </c>
      <c r="B265" s="48"/>
      <c r="C265" s="48" t="s">
        <v>175</v>
      </c>
      <c r="D265" s="48"/>
      <c r="E265" s="48"/>
      <c r="F265" s="48"/>
      <c r="G265" s="35"/>
      <c r="H265" s="35"/>
      <c r="I265" s="9"/>
      <c r="J265" s="17"/>
    </row>
    <row r="266" spans="1:10" x14ac:dyDescent="0.25">
      <c r="A266" s="15">
        <v>20.100000000000001</v>
      </c>
      <c r="B266" s="53"/>
      <c r="C266" s="53" t="s">
        <v>176</v>
      </c>
      <c r="D266" s="53" t="s">
        <v>177</v>
      </c>
      <c r="E266" s="53"/>
      <c r="F266" s="53"/>
      <c r="G266" s="31" t="s">
        <v>15</v>
      </c>
      <c r="H266" s="31">
        <v>1</v>
      </c>
      <c r="I266" s="8"/>
      <c r="J266" s="16">
        <f t="shared" ref="J266" si="33">H266*I266</f>
        <v>0</v>
      </c>
    </row>
    <row r="267" spans="1:10" x14ac:dyDescent="0.25">
      <c r="A267" s="13">
        <v>21</v>
      </c>
      <c r="B267" s="48"/>
      <c r="C267" s="7" t="s">
        <v>185</v>
      </c>
      <c r="D267" s="7"/>
      <c r="E267" s="7"/>
      <c r="F267" s="7"/>
      <c r="G267" s="7"/>
      <c r="H267" s="7"/>
      <c r="I267" s="9"/>
      <c r="J267" s="17"/>
    </row>
    <row r="268" spans="1:10" x14ac:dyDescent="0.25">
      <c r="A268" s="15">
        <v>21.1</v>
      </c>
      <c r="B268" s="53"/>
      <c r="C268" s="8" t="s">
        <v>186</v>
      </c>
      <c r="D268" s="8" t="s">
        <v>184</v>
      </c>
      <c r="E268" s="8"/>
      <c r="F268" s="8"/>
      <c r="G268" s="61" t="s">
        <v>15</v>
      </c>
      <c r="H268" s="61">
        <v>1</v>
      </c>
      <c r="I268" s="8"/>
      <c r="J268" s="16">
        <f t="shared" ref="J268" si="34">H268*I268</f>
        <v>0</v>
      </c>
    </row>
    <row r="269" spans="1:10" x14ac:dyDescent="0.25">
      <c r="A269" s="15"/>
      <c r="B269" s="8"/>
      <c r="C269" s="8"/>
      <c r="D269" s="8"/>
      <c r="E269" s="41"/>
      <c r="F269" s="41"/>
      <c r="G269" s="31"/>
      <c r="H269" s="31"/>
      <c r="I269" s="8"/>
      <c r="J269" s="16"/>
    </row>
    <row r="270" spans="1:10" x14ac:dyDescent="0.25">
      <c r="A270" s="19"/>
      <c r="B270" s="20"/>
      <c r="C270" s="20"/>
      <c r="D270" s="20"/>
      <c r="E270" s="46"/>
      <c r="F270" s="46"/>
      <c r="G270" s="36"/>
      <c r="H270" s="36"/>
      <c r="I270" s="20"/>
      <c r="J270" s="23"/>
    </row>
    <row r="272" spans="1:10" x14ac:dyDescent="0.25">
      <c r="D272" s="24" t="s">
        <v>111</v>
      </c>
      <c r="E272" s="47"/>
      <c r="F272" s="47"/>
      <c r="G272" s="37"/>
      <c r="H272" s="37"/>
      <c r="I272" s="25"/>
      <c r="J272" s="26">
        <f>SUM(J10:J271)</f>
        <v>0</v>
      </c>
    </row>
  </sheetData>
  <sheetProtection algorithmName="SHA-512" hashValue="ahGIndsStGWAxJsOzlj7Sx3XxjdXwly7uCrQvyGgifgTTe42PkS2vOJ6ti/RhZpeviJeZ9WyfH/NPwi7OcNBkQ==" saltValue="2gpmpBsm/AbVQkTt1Ulzog==" spinCount="100000" sheet="1" objects="1" scenarios="1"/>
  <protectedRanges>
    <protectedRange sqref="J1 E8:F270 I8:I270" name="Oblast1"/>
  </protectedRanges>
  <phoneticPr fontId="5" type="noConversion"/>
  <hyperlinks>
    <hyperlink ref="K129" r:id="rId1" xr:uid="{178E8AED-34C1-4E8A-A952-C0ACFE4C866A}"/>
    <hyperlink ref="K113" r:id="rId2" xr:uid="{ABF34F77-EA16-4CE0-90E6-376E7691147A}"/>
    <hyperlink ref="K147" r:id="rId3" xr:uid="{B4F518DF-400E-4574-BC28-765DA6157DA7}"/>
    <hyperlink ref="K163" r:id="rId4" xr:uid="{B93B2E52-5201-46C2-A67A-C11173AC074A}"/>
    <hyperlink ref="K178" r:id="rId5" xr:uid="{C94EC72C-B251-4CB7-A0DB-FF125A6DA079}"/>
    <hyperlink ref="K196" r:id="rId6" xr:uid="{EF0D9CC3-17EC-4E62-88CC-41C328DBA23B}"/>
    <hyperlink ref="K211" r:id="rId7" xr:uid="{6BC65697-BE9D-49F6-A185-6D052C7DA2AB}"/>
    <hyperlink ref="K9" r:id="rId8" xr:uid="{6F34A7AB-ED3D-4E92-B449-F9828F3D395D}"/>
    <hyperlink ref="K18" r:id="rId9" xr:uid="{EFC78D7C-1A89-45D0-B08B-BCEEA011044E}"/>
    <hyperlink ref="K36" r:id="rId10" xr:uid="{CFC7BA86-0A2D-4881-99FE-5773C174FEC1}"/>
    <hyperlink ref="K51" r:id="rId11" xr:uid="{3C9BD550-4268-4074-BA25-73F56F1D6EB7}"/>
    <hyperlink ref="K67" r:id="rId12" xr:uid="{0EAE84E2-F188-4F27-A235-CCE1D9DECD00}"/>
    <hyperlink ref="K83" r:id="rId13" xr:uid="{7F99BE77-0A90-42F2-B9AD-C09780D2B65C}"/>
    <hyperlink ref="K97" r:id="rId14" xr:uid="{C0F63702-5685-41F1-8473-0B1DB68A9E33}"/>
  </hyperlinks>
  <pageMargins left="0.7" right="0.7" top="0.78740157499999996" bottom="0.78740157499999996" header="0.3" footer="0.3"/>
  <pageSetup scale="40" fitToHeight="6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Chlumec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2025-06-01T17:48:35Z</dcterms:created>
  <dcterms:modified xsi:type="dcterms:W3CDTF">2025-06-17T11:20:11Z</dcterms:modified>
  <cp:category/>
  <cp:contentStatus/>
</cp:coreProperties>
</file>